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690" yWindow="180" windowWidth="17865" windowHeight="8535" tabRatio="1000" firstSheet="15" activeTab="25"/>
  </bookViews>
  <sheets>
    <sheet name="titulná strana" sheetId="37" r:id="rId1"/>
    <sheet name="zoznam tabuliek" sheetId="38" r:id="rId2"/>
    <sheet name="T1 počet študentov" sheetId="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9" r:id="rId18"/>
    <sheet name="T14 umel.cinnost" sheetId="10" r:id="rId19"/>
    <sheet name="T15 štud.program - ŠP" sheetId="22" r:id="rId20"/>
    <sheet name="T16 pozastavene, odňaté ŠP" sheetId="27" r:id="rId21"/>
    <sheet name="17 HI konania" sheetId="30" r:id="rId22"/>
    <sheet name="18 HI pozastavene, odňatie " sheetId="31" r:id="rId23"/>
    <sheet name="T19 Výskumné projekty" sheetId="34" r:id="rId24"/>
    <sheet name="T20 Ostatné (nevýsk.) projekty" sheetId="35" r:id="rId25"/>
    <sheet name="T21 umelecká činnosť" sheetId="28" r:id="rId26"/>
    <sheet name="skratky" sheetId="29" r:id="rId27"/>
  </sheets>
  <definedNames>
    <definedName name="_xlnm.Print_Area" localSheetId="21">'17 HI konania'!$A$1:$B$6</definedName>
    <definedName name="_xlnm.Print_Area" localSheetId="22">'18 HI pozastavene, odňatie '!$A$1:$C$14</definedName>
    <definedName name="_xlnm.Print_Area" localSheetId="16">'T12 záverečné práce'!$A$1:$K$8</definedName>
    <definedName name="_xlnm.Print_Area" localSheetId="24">'T20 Ostatné (nevýsk.) projekty'!$A$1:$L$13</definedName>
    <definedName name="_xlnm.Print_Area" localSheetId="5">'T3a - I.stupeň prijatia'!$A$1:$J$22</definedName>
    <definedName name="_xlnm.Print_Area" localSheetId="7">'T3C - III stupeň prijatia'!$A$1:$J$30</definedName>
    <definedName name="_xlnm.Print_Area" localSheetId="13">'T9 výberové konania'!$A$1:$I$13</definedName>
  </definedNames>
  <calcPr calcId="125725"/>
</workbook>
</file>

<file path=xl/calcChain.xml><?xml version="1.0" encoding="utf-8"?>
<calcChain xmlns="http://schemas.openxmlformats.org/spreadsheetml/2006/main">
  <c r="I18" i="4"/>
  <c r="H18"/>
  <c r="G18"/>
  <c r="F18"/>
  <c r="J4"/>
  <c r="I4"/>
  <c r="H4"/>
  <c r="G4"/>
  <c r="B21" i="7"/>
  <c r="B20"/>
  <c r="B19"/>
  <c r="B18"/>
  <c r="B22" s="1"/>
  <c r="B15"/>
  <c r="B8"/>
  <c r="B20" i="13" l="1"/>
  <c r="M19"/>
  <c r="K19"/>
  <c r="I19"/>
  <c r="G19"/>
  <c r="E19"/>
  <c r="C19"/>
  <c r="M15"/>
  <c r="L15"/>
  <c r="L19" s="1"/>
  <c r="K15"/>
  <c r="J15"/>
  <c r="J19" s="1"/>
  <c r="I15"/>
  <c r="H15"/>
  <c r="H19" s="1"/>
  <c r="G15"/>
  <c r="F15"/>
  <c r="F19" s="1"/>
  <c r="E15"/>
  <c r="D15"/>
  <c r="D19" s="1"/>
  <c r="C15"/>
  <c r="B15"/>
  <c r="B19" s="1"/>
  <c r="H14"/>
  <c r="B14"/>
  <c r="H13"/>
  <c r="B13"/>
  <c r="H12"/>
  <c r="B12"/>
  <c r="H11"/>
  <c r="B11"/>
  <c r="H10"/>
  <c r="B10"/>
  <c r="H9"/>
  <c r="B9"/>
  <c r="H8"/>
  <c r="B8"/>
  <c r="H7"/>
  <c r="B7"/>
  <c r="H6"/>
  <c r="B6"/>
  <c r="H5"/>
  <c r="B5"/>
  <c r="H4"/>
  <c r="B4"/>
  <c r="I6" i="19"/>
  <c r="H6"/>
  <c r="F6"/>
  <c r="B6"/>
  <c r="E6" s="1"/>
  <c r="D20" i="10"/>
  <c r="C20"/>
  <c r="B20"/>
  <c r="D10"/>
  <c r="D22" s="1"/>
  <c r="D23" s="1"/>
  <c r="C10"/>
  <c r="C22" s="1"/>
  <c r="C23" s="1"/>
  <c r="B10"/>
  <c r="B22" s="1"/>
  <c r="B23" s="1"/>
  <c r="K16" i="15"/>
  <c r="K18" s="1"/>
  <c r="K19" s="1"/>
  <c r="J16"/>
  <c r="J18" s="1"/>
  <c r="J19" s="1"/>
  <c r="I16"/>
  <c r="I18" s="1"/>
  <c r="I19" s="1"/>
  <c r="H16"/>
  <c r="H18" s="1"/>
  <c r="H19" s="1"/>
  <c r="G16"/>
  <c r="G18" s="1"/>
  <c r="G19" s="1"/>
  <c r="F16"/>
  <c r="F18" s="1"/>
  <c r="F19" s="1"/>
  <c r="E16"/>
  <c r="E18" s="1"/>
  <c r="E19" s="1"/>
  <c r="D16"/>
  <c r="D18" s="1"/>
  <c r="D19" s="1"/>
  <c r="C16"/>
  <c r="C18" s="1"/>
  <c r="C19" s="1"/>
  <c r="B16"/>
  <c r="B18" s="1"/>
  <c r="B19" s="1"/>
  <c r="C16" i="13" l="1"/>
  <c r="C20" s="1"/>
  <c r="E16"/>
  <c r="E20" s="1"/>
  <c r="G16"/>
  <c r="G20" s="1"/>
  <c r="I16"/>
  <c r="I20" s="1"/>
  <c r="K16"/>
  <c r="K20" s="1"/>
  <c r="M16"/>
  <c r="M20" s="1"/>
  <c r="D16"/>
  <c r="D20" s="1"/>
  <c r="F16"/>
  <c r="F20" s="1"/>
  <c r="H16"/>
  <c r="H20" s="1"/>
  <c r="J16"/>
  <c r="J20" s="1"/>
  <c r="L16"/>
  <c r="L20" s="1"/>
  <c r="D6" i="19"/>
  <c r="C6"/>
  <c r="J22" i="2"/>
  <c r="I22"/>
  <c r="H22"/>
  <c r="G22"/>
  <c r="F22"/>
  <c r="E22"/>
  <c r="D22"/>
  <c r="C22"/>
  <c r="J21"/>
  <c r="I21"/>
  <c r="H21"/>
  <c r="F21"/>
  <c r="E21"/>
  <c r="D21"/>
  <c r="C21"/>
  <c r="G20"/>
  <c r="J20"/>
  <c r="I20"/>
  <c r="H20"/>
  <c r="G21"/>
  <c r="F20"/>
  <c r="E20"/>
  <c r="D20"/>
  <c r="C20"/>
  <c r="J19"/>
  <c r="I19"/>
  <c r="H19"/>
  <c r="G19"/>
  <c r="F19"/>
  <c r="E19"/>
  <c r="D19"/>
  <c r="C19"/>
  <c r="J22" i="1"/>
  <c r="I22"/>
  <c r="H22"/>
  <c r="G22"/>
  <c r="F22"/>
  <c r="E22"/>
  <c r="J21"/>
  <c r="I21"/>
  <c r="H21"/>
  <c r="G21"/>
  <c r="F21"/>
  <c r="E21"/>
  <c r="E20"/>
  <c r="K20" i="2" l="1"/>
  <c r="K19"/>
  <c r="C19" i="1"/>
  <c r="J20"/>
  <c r="I20"/>
  <c r="H20"/>
  <c r="G20"/>
  <c r="F20"/>
  <c r="J19"/>
  <c r="I19"/>
  <c r="H19"/>
  <c r="G19"/>
  <c r="F19"/>
  <c r="E19"/>
  <c r="D22"/>
  <c r="D21"/>
  <c r="D20"/>
  <c r="D19"/>
  <c r="C22"/>
  <c r="C21"/>
  <c r="C20"/>
  <c r="K19" l="1"/>
  <c r="C7" i="18" l="1"/>
  <c r="D7"/>
  <c r="E7"/>
  <c r="L19" i="1" l="1"/>
  <c r="K20"/>
  <c r="L20"/>
  <c r="K22"/>
  <c r="L22"/>
  <c r="K5"/>
  <c r="L5"/>
  <c r="K6"/>
  <c r="L6"/>
  <c r="K7"/>
  <c r="L7"/>
  <c r="K9"/>
  <c r="L9"/>
  <c r="K10"/>
  <c r="L10"/>
  <c r="K11"/>
  <c r="L11"/>
  <c r="K12"/>
  <c r="L12"/>
  <c r="K14"/>
  <c r="L14"/>
  <c r="K15"/>
  <c r="L15"/>
  <c r="K16"/>
  <c r="L16"/>
  <c r="K17"/>
  <c r="L17"/>
  <c r="L4"/>
  <c r="K4"/>
  <c r="J18" i="2"/>
  <c r="G18"/>
  <c r="H18"/>
  <c r="I18"/>
  <c r="G13"/>
  <c r="H13"/>
  <c r="I13"/>
  <c r="J13"/>
  <c r="K5"/>
  <c r="L5"/>
  <c r="K6"/>
  <c r="L6"/>
  <c r="K7"/>
  <c r="L7"/>
  <c r="K9"/>
  <c r="L9"/>
  <c r="K10"/>
  <c r="L10"/>
  <c r="K11"/>
  <c r="L11"/>
  <c r="K12"/>
  <c r="L12"/>
  <c r="K14"/>
  <c r="L14"/>
  <c r="K15"/>
  <c r="L15"/>
  <c r="K16"/>
  <c r="L16"/>
  <c r="K17"/>
  <c r="L17"/>
  <c r="L19"/>
  <c r="L20"/>
  <c r="K22"/>
  <c r="L22"/>
  <c r="G8"/>
  <c r="H8"/>
  <c r="H23" s="1"/>
  <c r="I8"/>
  <c r="J8"/>
  <c r="J23" s="1"/>
  <c r="L4"/>
  <c r="K4"/>
  <c r="I23" l="1"/>
  <c r="G23"/>
  <c r="G16" i="16"/>
  <c r="G8"/>
  <c r="B16"/>
  <c r="B8"/>
  <c r="G8" i="15"/>
  <c r="B8"/>
  <c r="H23" i="1"/>
  <c r="J23"/>
  <c r="G23"/>
  <c r="I23"/>
  <c r="G18"/>
  <c r="H18"/>
  <c r="I18"/>
  <c r="J18"/>
  <c r="G13"/>
  <c r="H13"/>
  <c r="I13"/>
  <c r="J13"/>
  <c r="G8"/>
  <c r="H8"/>
  <c r="I8"/>
  <c r="J8"/>
  <c r="B18" i="16" l="1"/>
  <c r="B19" s="1"/>
  <c r="G18"/>
  <c r="G19" s="1"/>
  <c r="K10" i="9"/>
  <c r="H10"/>
  <c r="I10"/>
  <c r="I18" i="5" l="1"/>
  <c r="G21" i="7"/>
  <c r="F21"/>
  <c r="E21"/>
  <c r="D21"/>
  <c r="C21"/>
  <c r="G20"/>
  <c r="F20"/>
  <c r="E20"/>
  <c r="D20"/>
  <c r="C20"/>
  <c r="G19"/>
  <c r="F19"/>
  <c r="E19"/>
  <c r="D19"/>
  <c r="C19"/>
  <c r="C18"/>
  <c r="D18"/>
  <c r="E18"/>
  <c r="F18"/>
  <c r="G18"/>
  <c r="G15"/>
  <c r="G8"/>
  <c r="D8"/>
  <c r="F18" i="1"/>
  <c r="E18"/>
  <c r="D18"/>
  <c r="L18" s="1"/>
  <c r="C18"/>
  <c r="K18" s="1"/>
  <c r="F13"/>
  <c r="E13"/>
  <c r="D13"/>
  <c r="C13"/>
  <c r="K13" s="1"/>
  <c r="F8"/>
  <c r="E8"/>
  <c r="D8"/>
  <c r="C8"/>
  <c r="G22" i="7" l="1"/>
  <c r="L13" i="1"/>
  <c r="L8"/>
  <c r="K8"/>
  <c r="D8" i="16"/>
  <c r="C8"/>
  <c r="D16"/>
  <c r="E16"/>
  <c r="F16"/>
  <c r="H16"/>
  <c r="I16"/>
  <c r="J16"/>
  <c r="K16"/>
  <c r="C16"/>
  <c r="F18" i="2" l="1"/>
  <c r="E18"/>
  <c r="D18"/>
  <c r="L18" s="1"/>
  <c r="C18"/>
  <c r="K18" s="1"/>
  <c r="F13"/>
  <c r="E13"/>
  <c r="D13"/>
  <c r="L13" s="1"/>
  <c r="C13"/>
  <c r="K13" s="1"/>
  <c r="D8"/>
  <c r="D23" s="1"/>
  <c r="E8"/>
  <c r="E23" s="1"/>
  <c r="F8"/>
  <c r="F23" s="1"/>
  <c r="C8"/>
  <c r="C23" s="1"/>
  <c r="C12" i="19"/>
  <c r="B12"/>
  <c r="C20" i="9"/>
  <c r="D20"/>
  <c r="E20"/>
  <c r="F20"/>
  <c r="G20"/>
  <c r="J20"/>
  <c r="K20"/>
  <c r="K22" s="1"/>
  <c r="K23" s="1"/>
  <c r="B20"/>
  <c r="C10"/>
  <c r="C22" s="1"/>
  <c r="C23" s="1"/>
  <c r="D10"/>
  <c r="D22" s="1"/>
  <c r="D23" s="1"/>
  <c r="E10"/>
  <c r="E22" s="1"/>
  <c r="E23" s="1"/>
  <c r="F10"/>
  <c r="F22" s="1"/>
  <c r="F23" s="1"/>
  <c r="G10"/>
  <c r="G22" s="1"/>
  <c r="G23" s="1"/>
  <c r="J10"/>
  <c r="J22" s="1"/>
  <c r="J23" s="1"/>
  <c r="B10"/>
  <c r="B22" s="1"/>
  <c r="B23" s="1"/>
  <c r="F7" i="18"/>
  <c r="H7"/>
  <c r="K7"/>
  <c r="B7"/>
  <c r="D18" i="16"/>
  <c r="D19" s="1"/>
  <c r="E8"/>
  <c r="E18" s="1"/>
  <c r="E19" s="1"/>
  <c r="F8"/>
  <c r="F18" s="1"/>
  <c r="F19" s="1"/>
  <c r="H8"/>
  <c r="H18" s="1"/>
  <c r="H19" s="1"/>
  <c r="I8"/>
  <c r="I18" s="1"/>
  <c r="I19" s="1"/>
  <c r="J8"/>
  <c r="J18" s="1"/>
  <c r="J19" s="1"/>
  <c r="K8"/>
  <c r="K18" s="1"/>
  <c r="K19" s="1"/>
  <c r="C18"/>
  <c r="C19" s="1"/>
  <c r="D8" i="15"/>
  <c r="E8"/>
  <c r="F8"/>
  <c r="H8"/>
  <c r="I8"/>
  <c r="J8"/>
  <c r="K8"/>
  <c r="C8"/>
  <c r="F27" i="6"/>
  <c r="G27"/>
  <c r="H27"/>
  <c r="I27"/>
  <c r="F28"/>
  <c r="G28"/>
  <c r="H28"/>
  <c r="I28"/>
  <c r="I26"/>
  <c r="H26"/>
  <c r="G26"/>
  <c r="F26"/>
  <c r="F19"/>
  <c r="G19"/>
  <c r="H19"/>
  <c r="I19"/>
  <c r="F20"/>
  <c r="G20"/>
  <c r="H20"/>
  <c r="I20"/>
  <c r="F18"/>
  <c r="B29"/>
  <c r="C29"/>
  <c r="D29"/>
  <c r="E29"/>
  <c r="C21"/>
  <c r="D21"/>
  <c r="E21"/>
  <c r="B21"/>
  <c r="C14"/>
  <c r="D14"/>
  <c r="E14"/>
  <c r="F14"/>
  <c r="B14"/>
  <c r="G14" s="1"/>
  <c r="C7"/>
  <c r="D7"/>
  <c r="E7"/>
  <c r="F7"/>
  <c r="B7"/>
  <c r="G12"/>
  <c r="H12"/>
  <c r="I12"/>
  <c r="J12"/>
  <c r="G13"/>
  <c r="H13"/>
  <c r="I13"/>
  <c r="J13"/>
  <c r="I7"/>
  <c r="G5"/>
  <c r="H5"/>
  <c r="I5"/>
  <c r="J5"/>
  <c r="G6"/>
  <c r="H6"/>
  <c r="I6"/>
  <c r="J6"/>
  <c r="I18"/>
  <c r="H18"/>
  <c r="G18"/>
  <c r="J11"/>
  <c r="I11"/>
  <c r="H11"/>
  <c r="G11"/>
  <c r="J4"/>
  <c r="I4"/>
  <c r="H4"/>
  <c r="G4"/>
  <c r="F26" i="5"/>
  <c r="G26"/>
  <c r="H26"/>
  <c r="I26"/>
  <c r="F27"/>
  <c r="G27"/>
  <c r="H27"/>
  <c r="I27"/>
  <c r="G25"/>
  <c r="H25"/>
  <c r="I25"/>
  <c r="F25"/>
  <c r="F19"/>
  <c r="G19"/>
  <c r="H19"/>
  <c r="I19"/>
  <c r="F20"/>
  <c r="G20"/>
  <c r="H20"/>
  <c r="I20"/>
  <c r="H18"/>
  <c r="G18"/>
  <c r="F18"/>
  <c r="C28"/>
  <c r="D28"/>
  <c r="E28"/>
  <c r="C21"/>
  <c r="D21"/>
  <c r="E21"/>
  <c r="C14"/>
  <c r="D14"/>
  <c r="E14"/>
  <c r="F14"/>
  <c r="B28"/>
  <c r="B21"/>
  <c r="B14"/>
  <c r="G14" s="1"/>
  <c r="G12"/>
  <c r="H12"/>
  <c r="I12"/>
  <c r="J12"/>
  <c r="G13"/>
  <c r="H13"/>
  <c r="I13"/>
  <c r="J13"/>
  <c r="J11"/>
  <c r="I11"/>
  <c r="H11"/>
  <c r="G11"/>
  <c r="C7"/>
  <c r="D7"/>
  <c r="E7"/>
  <c r="F7"/>
  <c r="B7"/>
  <c r="G5"/>
  <c r="H5"/>
  <c r="I5"/>
  <c r="J5"/>
  <c r="G6"/>
  <c r="H6"/>
  <c r="I6"/>
  <c r="J6"/>
  <c r="J4"/>
  <c r="I4"/>
  <c r="H4"/>
  <c r="G4"/>
  <c r="F19" i="4"/>
  <c r="G19"/>
  <c r="H19"/>
  <c r="I19"/>
  <c r="F20"/>
  <c r="G20"/>
  <c r="H20"/>
  <c r="I20"/>
  <c r="C21"/>
  <c r="D21"/>
  <c r="E21"/>
  <c r="B21"/>
  <c r="C14"/>
  <c r="D14"/>
  <c r="E14"/>
  <c r="F14"/>
  <c r="I14" s="1"/>
  <c r="B14"/>
  <c r="G14" s="1"/>
  <c r="G12"/>
  <c r="H12"/>
  <c r="I12"/>
  <c r="J12"/>
  <c r="G13"/>
  <c r="H13"/>
  <c r="I13"/>
  <c r="J13"/>
  <c r="H11"/>
  <c r="G11"/>
  <c r="J11"/>
  <c r="I11"/>
  <c r="C7"/>
  <c r="D7"/>
  <c r="E7"/>
  <c r="F7"/>
  <c r="H5"/>
  <c r="I5"/>
  <c r="J5"/>
  <c r="H6"/>
  <c r="I6"/>
  <c r="J6"/>
  <c r="C22" i="7"/>
  <c r="D22"/>
  <c r="E22"/>
  <c r="F22"/>
  <c r="C15"/>
  <c r="D15"/>
  <c r="E15"/>
  <c r="F15"/>
  <c r="C8"/>
  <c r="E8"/>
  <c r="F8"/>
  <c r="H14" i="6" l="1"/>
  <c r="H14" i="5"/>
  <c r="G7"/>
  <c r="H14" i="4"/>
  <c r="H7"/>
  <c r="J7" i="6"/>
  <c r="H7"/>
  <c r="G7"/>
  <c r="I14"/>
  <c r="I7" i="5"/>
  <c r="J14" i="4"/>
  <c r="L21" i="2"/>
  <c r="K21"/>
  <c r="L23"/>
  <c r="L8"/>
  <c r="K23"/>
  <c r="K8"/>
  <c r="L21" i="1"/>
  <c r="E23"/>
  <c r="K21"/>
  <c r="C23"/>
  <c r="F23"/>
  <c r="D23"/>
  <c r="I14" i="5"/>
  <c r="I21" i="4"/>
  <c r="G21"/>
  <c r="I7"/>
  <c r="F21"/>
  <c r="H21"/>
  <c r="F28" i="5"/>
  <c r="H21"/>
  <c r="I28"/>
  <c r="G28"/>
  <c r="H7"/>
  <c r="F21"/>
  <c r="I21"/>
  <c r="G21"/>
  <c r="H28"/>
  <c r="F21" i="6"/>
  <c r="H21"/>
  <c r="I29"/>
  <c r="G29"/>
  <c r="I21"/>
  <c r="G21"/>
  <c r="H29"/>
  <c r="F29"/>
  <c r="J7" i="5"/>
  <c r="J14" i="6"/>
  <c r="J14" i="5"/>
  <c r="J18" i="3"/>
  <c r="I18"/>
  <c r="H18"/>
  <c r="G18"/>
  <c r="F18"/>
  <c r="E18"/>
  <c r="D18"/>
  <c r="C18"/>
  <c r="J17"/>
  <c r="I17"/>
  <c r="H17"/>
  <c r="G17"/>
  <c r="F17"/>
  <c r="E17"/>
  <c r="D17"/>
  <c r="C17"/>
  <c r="J16"/>
  <c r="I16"/>
  <c r="H16"/>
  <c r="G16"/>
  <c r="F16"/>
  <c r="E16"/>
  <c r="D16"/>
  <c r="C16"/>
  <c r="J15"/>
  <c r="I15"/>
  <c r="H15"/>
  <c r="G15"/>
  <c r="F15"/>
  <c r="E15"/>
  <c r="D15"/>
  <c r="C15"/>
  <c r="J14"/>
  <c r="I14"/>
  <c r="H14"/>
  <c r="G14"/>
  <c r="F14"/>
  <c r="E14"/>
  <c r="D14"/>
  <c r="C14"/>
  <c r="J9"/>
  <c r="I9"/>
  <c r="H9"/>
  <c r="G9"/>
  <c r="E9"/>
  <c r="D9"/>
  <c r="C9"/>
  <c r="D19"/>
  <c r="G6" i="4"/>
  <c r="B7"/>
  <c r="G5"/>
  <c r="H19" i="3" l="1"/>
  <c r="J19"/>
  <c r="I19"/>
  <c r="G19"/>
  <c r="F19"/>
  <c r="E19"/>
  <c r="C19"/>
  <c r="K23" i="1"/>
  <c r="L23"/>
  <c r="G7" i="4"/>
  <c r="J7"/>
</calcChain>
</file>

<file path=xl/comments1.xml><?xml version="1.0" encoding="utf-8"?>
<comments xmlns="http://schemas.openxmlformats.org/spreadsheetml/2006/main">
  <authors>
    <author>Jozef Jurkovič</author>
  </authors>
  <commentList>
    <comment ref="C19" authorId="0">
      <text>
        <r>
          <rPr>
            <sz val="8"/>
            <color indexed="81"/>
            <rFont val="Tahoma"/>
            <charset val="1"/>
          </rPr>
          <t>Použité vzorce je potrebné upraviť po doplnení/odstánení riadkov fakúlt, to platí aj pre ostatné tabuľky.</t>
        </r>
      </text>
    </comment>
  </commentList>
</comments>
</file>

<file path=xl/comments2.xml><?xml version="1.0" encoding="utf-8"?>
<comments xmlns="http://schemas.openxmlformats.org/spreadsheetml/2006/main">
  <authors>
    <author>Jozef Jurkovič</author>
  </authors>
  <commentList>
    <comment ref="E6" authorId="0">
      <text>
        <r>
          <rPr>
            <b/>
            <sz val="8"/>
            <color indexed="81"/>
            <rFont val="Tahoma"/>
            <charset val="1"/>
          </rPr>
          <t>Výberové konania, v ktorých sa uzatvoríl pracovný pomer na dobu neurčitú (resp. do 70 rokov veku) sa pri výpočte priemeru nezohľadnia.</t>
        </r>
      </text>
    </comment>
  </commentList>
</comments>
</file>

<file path=xl/comments3.xml><?xml version="1.0" encoding="utf-8"?>
<comments xmlns="http://schemas.openxmlformats.org/spreadsheetml/2006/main">
  <authors>
    <author>Králiková Jana</author>
  </authors>
  <commentList>
    <comment ref="J3" authorId="0">
      <text>
        <r>
          <rPr>
            <b/>
            <sz val="9"/>
            <color indexed="81"/>
            <rFont val="Tahoma"/>
            <family val="2"/>
            <charset val="238"/>
          </rPr>
          <t>Králiková Jana:</t>
        </r>
        <r>
          <rPr>
            <sz val="9"/>
            <color indexed="81"/>
            <rFont val="Tahoma"/>
            <family val="2"/>
            <charset val="238"/>
          </rPr>
          <t xml:space="preserve">
12000 FPU
2500 MŠVVaŠ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38"/>
          </rPr>
          <t>Králiková Jana:</t>
        </r>
        <r>
          <rPr>
            <sz val="9"/>
            <color indexed="81"/>
            <rFont val="Tahoma"/>
            <family val="2"/>
            <charset val="238"/>
          </rPr>
          <t xml:space="preserve">
8500 FPU
2500 MŠVVaŠ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Králiková Jana:</t>
        </r>
        <r>
          <rPr>
            <sz val="9"/>
            <color indexed="81"/>
            <rFont val="Tahoma"/>
            <charset val="1"/>
          </rPr>
          <t xml:space="preserve">
2500 MŠVVaŠ
2000 OZ Spišské divadlo
</t>
        </r>
      </text>
    </comment>
  </commentList>
</comments>
</file>

<file path=xl/sharedStrings.xml><?xml version="1.0" encoding="utf-8"?>
<sst xmlns="http://schemas.openxmlformats.org/spreadsheetml/2006/main" count="933" uniqueCount="344">
  <si>
    <t>občania SR</t>
  </si>
  <si>
    <t>cudzinci</t>
  </si>
  <si>
    <t>stupeň</t>
  </si>
  <si>
    <t>1+2</t>
  </si>
  <si>
    <t>Tabuľka č. 1a: Vývoj počtu študentov (stav k 31.10. daného roka)</t>
  </si>
  <si>
    <t>rozdiel</t>
  </si>
  <si>
    <t>AAA, AAB,
 ABA, ABB</t>
  </si>
  <si>
    <t>ACA, ACB, BAA, BAB, BCB, BCI, EAI, CAA, CAB, EAJ</t>
  </si>
  <si>
    <t>FAI</t>
  </si>
  <si>
    <t>ADC, BDC</t>
  </si>
  <si>
    <t>ADD, BDD</t>
  </si>
  <si>
    <t>CDC, CDD</t>
  </si>
  <si>
    <t>Z**</t>
  </si>
  <si>
    <t>X**</t>
  </si>
  <si>
    <t>Y**</t>
  </si>
  <si>
    <t>programy ES</t>
  </si>
  <si>
    <t>NŠP</t>
  </si>
  <si>
    <t>iné (CEEPUS, NIL, ..)</t>
  </si>
  <si>
    <t xml:space="preserve"> - zamietnutie</t>
  </si>
  <si>
    <t xml:space="preserve"> - stiahnutie</t>
  </si>
  <si>
    <t>P.č.</t>
  </si>
  <si>
    <t>Stupeň</t>
  </si>
  <si>
    <t>1. stupeň</t>
  </si>
  <si>
    <t>2. stupeň</t>
  </si>
  <si>
    <t>3. stupeň</t>
  </si>
  <si>
    <t>Fakulta</t>
  </si>
  <si>
    <t>Stupeň                        štúdia</t>
  </si>
  <si>
    <t>Denná forma</t>
  </si>
  <si>
    <t>Externá forma</t>
  </si>
  <si>
    <t>Spolu</t>
  </si>
  <si>
    <t>1+2 - študijné programy podľa § 53 ods. 3 zákona</t>
  </si>
  <si>
    <t>Rok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</si>
  <si>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</si>
  <si>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</si>
  <si>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</si>
  <si>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</si>
  <si>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</si>
  <si>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</si>
  <si>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</si>
  <si>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</si>
  <si>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</si>
  <si>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Podskupina študijných odborov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</si>
  <si>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</si>
  <si>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</si>
  <si>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</si>
  <si>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</si>
  <si>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</si>
  <si>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</si>
  <si>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</si>
  <si>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</si>
  <si>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</si>
  <si>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 xml:space="preserve">rozdiel v % </t>
  </si>
  <si>
    <t>Meno a priezvisko</t>
  </si>
  <si>
    <t>Študijný odbor</t>
  </si>
  <si>
    <t>Dátum začiatku konania</t>
  </si>
  <si>
    <t>Dátum predloženia ministrovi</t>
  </si>
  <si>
    <t>Inauguračné konanie</t>
  </si>
  <si>
    <t>V tom počet žiadostí mimo vysokej školy</t>
  </si>
  <si>
    <t>Habilitačné konanie</t>
  </si>
  <si>
    <t>Funkcia</t>
  </si>
  <si>
    <t>Priemerný počet uchádzačov na obsadenie pozície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</si>
  <si>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</si>
  <si>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</si>
  <si>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</si>
  <si>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</si>
  <si>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</si>
  <si>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Počet miest obsadených bez výberového konania</t>
  </si>
  <si>
    <t>Zamestnanec</t>
  </si>
  <si>
    <t>Fyzický počet</t>
  </si>
  <si>
    <t>Profesori, docenti s DrSc.</t>
  </si>
  <si>
    <t>Docenti, bez DrSc.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</si>
  <si>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</si>
  <si>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</si>
  <si>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</si>
  <si>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</si>
  <si>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Záverečná práca</t>
  </si>
  <si>
    <t>Počet predložených záverečných prác</t>
  </si>
  <si>
    <t>Kategória
fakulta</t>
  </si>
  <si>
    <t>Ostatné</t>
  </si>
  <si>
    <t>Kategória fakulta</t>
  </si>
  <si>
    <t>Jazyky</t>
  </si>
  <si>
    <t>Skratka titulu</t>
  </si>
  <si>
    <t>Spojený 1. a 2. stupeň</t>
  </si>
  <si>
    <t>Pozastavené práva</t>
  </si>
  <si>
    <t>Dátum pozastavenia</t>
  </si>
  <si>
    <t>Odbor</t>
  </si>
  <si>
    <t>Kategória výkonu</t>
  </si>
  <si>
    <t>Autor</t>
  </si>
  <si>
    <t>Názov projektu/umeleckého výkonu</t>
  </si>
  <si>
    <t>Miesto realizácie</t>
  </si>
  <si>
    <t>Termín realizácie</t>
  </si>
  <si>
    <t>ktorým bolo školné odpustené</t>
  </si>
  <si>
    <t>ktorým bolo školné znížené</t>
  </si>
  <si>
    <t>cudzincov, ktorí uhrádzajú školné</t>
  </si>
  <si>
    <t>Zamestnanec vysokej školy (áno/nie)</t>
  </si>
  <si>
    <t xml:space="preserve">Názov projektu </t>
  </si>
  <si>
    <t>ktorým vznikla povinnosť uhradiť školné v externej forme</t>
  </si>
  <si>
    <t>ktorým vznikla povinnosť uhradiť školné za prekročenie štandardnej dĺžky štúdia</t>
  </si>
  <si>
    <t>Z toho počet absolventov svojej vysokej školy</t>
  </si>
  <si>
    <t>Z toho počet uchádzačov, ktorí získali vzdelanie nižšieho stupňa v zahraničí</t>
  </si>
  <si>
    <t>z toho počet študentov,</t>
  </si>
  <si>
    <t>Forma</t>
  </si>
  <si>
    <t>Z toho počet uchádzačov, ktorí získali stredoškolské vzdelanie v zahraničí</t>
  </si>
  <si>
    <t xml:space="preserve"> - iné (smrť, odňatie práva a pod.)</t>
  </si>
  <si>
    <t>Tabuľka č. 10: Kvalifikačná štruktúra vysokoškolských učiteľov</t>
  </si>
  <si>
    <t>Študijný program</t>
  </si>
  <si>
    <t>Dátum odňatia alebo skončenia platnosti</t>
  </si>
  <si>
    <t>P. č.</t>
  </si>
  <si>
    <t>Číslo/
identifikácia projektu</t>
  </si>
  <si>
    <t xml:space="preserve">Priezvisko, meno 
a tituly zodpovedného riešiteľa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</si>
  <si>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</si>
  <si>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</si>
  <si>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</si>
  <si>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</si>
  <si>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Stupeň dosiahnutého vzdelania</t>
  </si>
  <si>
    <t>Akademický rok začatia štúdia</t>
  </si>
  <si>
    <t>% z celkového počtu prihlášok</t>
  </si>
  <si>
    <t>% z celkového počtu účasti</t>
  </si>
  <si>
    <t>% z celkového počtu prijatia</t>
  </si>
  <si>
    <t>% z celkového počtu zápisov</t>
  </si>
  <si>
    <t>Dátum odňatia práva alebo skončenia platnosti</t>
  </si>
  <si>
    <t>Odňaté práva, alebo skončenie platnosti priznaného práva</t>
  </si>
  <si>
    <t>Počet výberových konaní</t>
  </si>
  <si>
    <t>Prepočítaný počet</t>
  </si>
  <si>
    <t>Priemerný počet uchádzačov, ktorí v čase výberového konania neboli v pracovnom pomere s vysokou školou</t>
  </si>
  <si>
    <t>Ostatní učitelia s DrSc.</t>
  </si>
  <si>
    <t>Ostatní učitelia bez vedeckej hodnosti</t>
  </si>
  <si>
    <t>Ostatní učitelia s PhD, CSc.</t>
  </si>
  <si>
    <t>Fyzický počet vedúcich záverečných prác</t>
  </si>
  <si>
    <t>Fyzický počet vedúcich záverečných prác bez PhD.</t>
  </si>
  <si>
    <t>Fyzický počet vedúcich záverečných prác (odborníci z praxe)</t>
  </si>
  <si>
    <t>V dennej aj v externej forme spolu</t>
  </si>
  <si>
    <t>Spolu podľa stupňov</t>
  </si>
  <si>
    <t>Spolu denná forma</t>
  </si>
  <si>
    <t>Spolu externá forma</t>
  </si>
  <si>
    <t>obe formy spolu</t>
  </si>
  <si>
    <t xml:space="preserve">Rozdiel v % </t>
  </si>
  <si>
    <t>Celkový počet predložených návrhov</t>
  </si>
  <si>
    <t>Priemerný vek uchádzačov</t>
  </si>
  <si>
    <t>Počet inak skončených konaní</t>
  </si>
  <si>
    <t>Celkový počet vymenovaných docentov</t>
  </si>
  <si>
    <t>Priemerný vek</t>
  </si>
  <si>
    <t>Profesora</t>
  </si>
  <si>
    <t>Docenta</t>
  </si>
  <si>
    <t>VŠ učiteľ nad 70 rokov</t>
  </si>
  <si>
    <t>Ostatní</t>
  </si>
  <si>
    <t>Podiel v %</t>
  </si>
  <si>
    <t>Rozdiel v %</t>
  </si>
  <si>
    <t>Bakalárska</t>
  </si>
  <si>
    <t>Diplomová</t>
  </si>
  <si>
    <t xml:space="preserve">Dizertačná </t>
  </si>
  <si>
    <t>Rigorózna</t>
  </si>
  <si>
    <t>Rozdiel</t>
  </si>
  <si>
    <t>Poskytovateľ finančých prostriedkov (grantová agentúra, objednávateľ)</t>
  </si>
  <si>
    <t>Dátum udelenia titulu</t>
  </si>
  <si>
    <t>Domáce (D)/zahraničné (Z)</t>
  </si>
  <si>
    <t>Grant (G)/objednávka (O)</t>
  </si>
  <si>
    <t>2011 / 2012</t>
  </si>
  <si>
    <t>Zoznam tabuliek</t>
  </si>
  <si>
    <t>Tabuľka č. 1:</t>
  </si>
  <si>
    <t>Tabuľka č. 4:</t>
  </si>
  <si>
    <t>Tabuľka č. 7:</t>
  </si>
  <si>
    <t>Tabuľka č. 10:</t>
  </si>
  <si>
    <t>Tabuľka č. 11:</t>
  </si>
  <si>
    <t>Tabuľka č. 13:</t>
  </si>
  <si>
    <t>Tabuľka č. 15:</t>
  </si>
  <si>
    <t>Tabuľka č. 16:</t>
  </si>
  <si>
    <t>Tabuľka č. 18:</t>
  </si>
  <si>
    <t>Tabuľka č. 19:</t>
  </si>
  <si>
    <t>Tabuľka č. 20:</t>
  </si>
  <si>
    <t>Tabuľka č. 21:</t>
  </si>
  <si>
    <t>2012 / 2013</t>
  </si>
  <si>
    <t>Vysoká škola:</t>
  </si>
  <si>
    <t>Tabuľka č. 5:</t>
  </si>
  <si>
    <t>Tabuľka č. 6:</t>
  </si>
  <si>
    <t>Tabuľka č. 8:</t>
  </si>
  <si>
    <t>Tabuľka č. 9:</t>
  </si>
  <si>
    <t>Vývoj počtu študentov (stav k 31.10. daného roka)</t>
  </si>
  <si>
    <t>Tabuľka č. 1a:</t>
  </si>
  <si>
    <t>Tabuľka č. 2</t>
  </si>
  <si>
    <t>Tabuľka č.3a:</t>
  </si>
  <si>
    <t>Tabuľka č.3b:</t>
  </si>
  <si>
    <t>Tabuľka č.3c:</t>
  </si>
  <si>
    <t>Kvalifikačná štruktúra vysokoškolských učiteľov</t>
  </si>
  <si>
    <t>Tabuľka č. 14:</t>
  </si>
  <si>
    <t>Tabuľka č. 17:</t>
  </si>
  <si>
    <t>Tabuľka č. 12:</t>
  </si>
  <si>
    <t>ADM, ADN, AEM, AEN</t>
  </si>
  <si>
    <t>BDM, BDN, CBA, CBB</t>
  </si>
  <si>
    <t>spolu</t>
  </si>
  <si>
    <t>Vysoká škola</t>
  </si>
  <si>
    <t>2013 / 2014</t>
  </si>
  <si>
    <t>z toho ženy</t>
  </si>
  <si>
    <t>2014 / 2015</t>
  </si>
  <si>
    <t>Stupeň štúdia</t>
  </si>
  <si>
    <t>Počet obhájených prác</t>
  </si>
  <si>
    <t>z toho počet prác predložených ženami</t>
  </si>
  <si>
    <t>2015 / 2016</t>
  </si>
  <si>
    <t>V roku 2015/2016</t>
  </si>
  <si>
    <t>V roku 2016</t>
  </si>
  <si>
    <t>Tabuľková príloha
k výročnej správe o činnosti vysokej školy za rok 2016</t>
  </si>
  <si>
    <t>Tabuľka č. 1: Počet študentov vysokej školy k 31. 10. 2016</t>
  </si>
  <si>
    <t>Tabuľka č. 2: Počet študentov, ktorí riadne skončili štúdium v akademickom roku 2015/2016</t>
  </si>
  <si>
    <t>Tabuľka č. 3a: Prijímacie konanie na študijné programy v prvom stupni a v spojenom prvom a druhom stupni v roku 2016</t>
  </si>
  <si>
    <t>Tabuľla č. 3b: Prijímacie konanie na študijné programy v druhom stupni v roku 2016</t>
  </si>
  <si>
    <t>Tabuľka č. 3c: Prijímacie konanie na študijné programy v treťom stupni v roku 2016</t>
  </si>
  <si>
    <t>Tabuľka č. 4: Počet študentov uhrádzajúcich školné (ak. rok 2015/2016)</t>
  </si>
  <si>
    <t>Tabuľka č. 5: Podiel riadne skončených štúdií na celkovom počte začatých štúdií v danom akademickom roku k 31.12.2016</t>
  </si>
  <si>
    <t>Tabuľka č. 6: Prehľad akademických mobilít - študenti v akademickom roku 2015/2016 a porovnanie s akademickým rokom 2014/2015</t>
  </si>
  <si>
    <t>Tabuľka č. 7: Zoznam predložených návrhov na vymenovanie za profesora v roku 2016</t>
  </si>
  <si>
    <t>Počet neskončených konaní: stav k 1.1.2016</t>
  </si>
  <si>
    <t>Počet neskončených konaní: stav k 31.12.2016</t>
  </si>
  <si>
    <t>Počet riadne skončených konaní k 31.12.2016</t>
  </si>
  <si>
    <t>Tabuľka č. 8: Zoznam vymenovaných docentov za rok 2016</t>
  </si>
  <si>
    <t>Tabuľka č. 9: Výberové konania na miesta vysokoškolských učiteľov uskutočnené v roku 2016</t>
  </si>
  <si>
    <t>Evidenčný prepočítaný počet vysokoškolských učiteľov k 31. 10. 2016</t>
  </si>
  <si>
    <t>Tabuľka č. 11: Prehľad akademických mobilít - zamestnanci v akademickom roku 2015/2016 a porovnanie s akademickým rokom 2014/2015</t>
  </si>
  <si>
    <t>V roku 2014/2015</t>
  </si>
  <si>
    <t>Tabuľka č. 12: Informácie o záverečných prácach a rigoróznych prácach predložených na obhajobu v roku 2016</t>
  </si>
  <si>
    <t>Tabuľka č. 13: Publikačná činnosť vysokej školy za rok 2016 a porovnanie s rokom 2015</t>
  </si>
  <si>
    <t>V roku 2015</t>
  </si>
  <si>
    <t>Tabuľka č. 14: Umelecká činnosť vysokej školy za rok 2016 a porovnanie s rokom 2015</t>
  </si>
  <si>
    <t>Počet študentov vysokej školy k 31. 10. 2016</t>
  </si>
  <si>
    <t>2010 / 2011</t>
  </si>
  <si>
    <t>Divadelné umenie</t>
  </si>
  <si>
    <t>1.</t>
  </si>
  <si>
    <t>2.</t>
  </si>
  <si>
    <t>3.</t>
  </si>
  <si>
    <t>denná</t>
  </si>
  <si>
    <t>externá</t>
  </si>
  <si>
    <t>Hudobné umenie</t>
  </si>
  <si>
    <t>Výtvarné umenie</t>
  </si>
  <si>
    <t>Rozdiel 2016 - 2015</t>
  </si>
  <si>
    <t>Rozdiel v % 2016 - 2015</t>
  </si>
  <si>
    <t>FDU</t>
  </si>
  <si>
    <t>FMU</t>
  </si>
  <si>
    <t>Spolu FMU</t>
  </si>
  <si>
    <t xml:space="preserve">Spolu FDU </t>
  </si>
  <si>
    <t>FVU</t>
  </si>
  <si>
    <t>Spolu FVU</t>
  </si>
  <si>
    <t xml:space="preserve">Spolu AU BB </t>
  </si>
  <si>
    <t>AU BB (umenie) spolu</t>
  </si>
  <si>
    <t>ktorým vznikla v ak. roku 2015/2016 povinnosť uhradiť školné</t>
  </si>
  <si>
    <t>AU BB spolu</t>
  </si>
  <si>
    <t xml:space="preserve">        FVU</t>
  </si>
  <si>
    <t>divadelná dramaturgia a réžia</t>
  </si>
  <si>
    <t>herectvo</t>
  </si>
  <si>
    <t>Filmové umenie a multimédiá</t>
  </si>
  <si>
    <t>filmová a televízna réžia a scenáristika</t>
  </si>
  <si>
    <t>interpretačné umenie</t>
  </si>
  <si>
    <t>kompozícia</t>
  </si>
  <si>
    <t>intermédiá - didgitálne médiá - audioviz. médiá</t>
  </si>
  <si>
    <t>grafika</t>
  </si>
  <si>
    <t>maľba</t>
  </si>
  <si>
    <t>sochárstvo a priestorová tvorba</t>
  </si>
  <si>
    <t>slovenský</t>
  </si>
  <si>
    <t>Bc.</t>
  </si>
  <si>
    <t>voľné výtvarné umenie</t>
  </si>
  <si>
    <t>Mgr. art.</t>
  </si>
  <si>
    <t>divadelné umenie</t>
  </si>
  <si>
    <t>Filmové umenie a mutimédiá</t>
  </si>
  <si>
    <t>umelecká interpretácia hudobného diela</t>
  </si>
  <si>
    <t>ArtD.</t>
  </si>
  <si>
    <t>nemá priznané práva</t>
  </si>
  <si>
    <t>Tabuľka č. 15: Zoznam akreditovaných študijných programov ponúkaných
 k 1.9.2016</t>
  </si>
  <si>
    <t>Tabuľka č. 16: Zoznam akreditovaných študijných programov - pozastavenie práva, odňatie práva alebo skončenie platnosti priznaného práva k 31.12. 2016</t>
  </si>
  <si>
    <t>Tabuľka č. 17: Zoznam priznaných práv uskutočňovať habilitačné konanie a konanie na vymenúvanie profesorov  k 31.12.2016</t>
  </si>
  <si>
    <t>Tabuľka č. 18: Zoznam priznaných práv uskutočňovať habilitačné konanie a konanie na vymenúvanie profesorov - pozastavenie, odňatie alebo skončenie platnosti priznaného práva k 31.12.2016</t>
  </si>
  <si>
    <t>Tabuľka č. 19: Finančné prostriedky na výskumné projekty získané v roku 2016</t>
  </si>
  <si>
    <t>Tabuľka č. 20: Finančné prostriedky na ostatné (nevýskumné) projekty získané v roku 2016</t>
  </si>
  <si>
    <t>Tabuľka č. 21: Prehľad umeleckej činnosti vysokej školy za rok 2016</t>
  </si>
  <si>
    <t xml:space="preserve">  Spolu FDU</t>
  </si>
  <si>
    <t xml:space="preserve">  Spolu FMU </t>
  </si>
  <si>
    <t xml:space="preserve">  Spolu FVU</t>
  </si>
  <si>
    <t xml:space="preserve">  Spolu AU BB </t>
  </si>
  <si>
    <t>Počet študentov, ktorí riadne skončili štúdium v akademickom roku 2015/2016</t>
  </si>
  <si>
    <t>Prijímacie konanie na študijné programy v prvom stupni a v spojenom prvom a druhom stupni v roku 2016</t>
  </si>
  <si>
    <t>Prijímacie konanie na študijné programy v druhom stupni v roku 2016</t>
  </si>
  <si>
    <t>Prijímacie konanie na študijné programy v treťom stupni v roku 2016</t>
  </si>
  <si>
    <t>Počet študentov uhrádzajúcich školné (ak. rok 2015/2016)</t>
  </si>
  <si>
    <t>Podiel riadne skončených štúdií na celkovom počte začatých štúdií v danom akademickom roku k 31.12.2016</t>
  </si>
  <si>
    <t xml:space="preserve"> Prehľad akademických mobilít - študenti v akademickom roku 2015/2016 a porovnanie s akademickým rokom 2014/2015</t>
  </si>
  <si>
    <t>Zoznam predložených návrhov na vymenovanie za profesora v roku 2016</t>
  </si>
  <si>
    <t>Zoznam vymenovaných docentov za rok 2016</t>
  </si>
  <si>
    <t>Výberové konania na miesta vysokoškolských učiteľov uskutočnené v roku 2016</t>
  </si>
  <si>
    <t>Prehľad akademických mobilít - zamestnanci v akademickom roku 2015/2016 a porovnanie s akademickým rokom 2014/2015</t>
  </si>
  <si>
    <t>Informácie o záverečných prácach a rigoróznych prácach predložených na obhajobu v roku 2016</t>
  </si>
  <si>
    <t xml:space="preserve"> Publikačná činnosť vysokej školy za rok 2016 a porovnanie s rokom 2015</t>
  </si>
  <si>
    <t>Umelecká činnosť vysokej školy za rok 2016 a porovnanie s rokom 2015</t>
  </si>
  <si>
    <t>Zoznam akreditovaných študijných programov ponúkaných  k 1.9.2016</t>
  </si>
  <si>
    <t>Zoznam akreditovaných študijných programov - pozastavenie práva, odňatie práva alebo skončenie platnosti priznaného práva k 31.12. 2016</t>
  </si>
  <si>
    <t>Zoznam priznaných práv uskutočňovať habilitačné konanie a konanie na vymenúvanie profesorov  k 31.12.2016</t>
  </si>
  <si>
    <t>Zoznam priznaných práv uskutočňovať habilitačné konanie a konanie na vymenúvanie profesorov - pozastavenie, odňatie alebo skončenie platnosti priznaného práva k 31.12.2016</t>
  </si>
  <si>
    <t>Finančné prostriedky na výskumné projekty získané v roku 2016</t>
  </si>
  <si>
    <t>Finančné prostriedky na ostatné (nevýskumné) projekty získané v roku 2016</t>
  </si>
  <si>
    <t>Prehľad umeleckej činnosti vysokej školy za rok 2016</t>
  </si>
  <si>
    <t>Rozdiel 2015 a 2014</t>
  </si>
  <si>
    <t>Fakulta dramatických umení</t>
  </si>
  <si>
    <t>Spolu v roku 2015</t>
  </si>
  <si>
    <t>Podiel v % 2015</t>
  </si>
  <si>
    <t>FPU, MŠVVaŠ</t>
  </si>
  <si>
    <t xml:space="preserve">G </t>
  </si>
  <si>
    <t>D</t>
  </si>
  <si>
    <t>16-510-00337</t>
  </si>
  <si>
    <t>Mgr.art. Petra Kovalčíková</t>
  </si>
  <si>
    <t>Študenti Akadémie umení na medzinárodných festivaloch 2016</t>
  </si>
  <si>
    <t>1.1.2016-31.12.2016</t>
  </si>
  <si>
    <t>16-162-01347</t>
  </si>
  <si>
    <t>ARTORIUM 2016 (Siedmy ročník medzinárodného projektu vysokých umeleckých škôl)</t>
  </si>
  <si>
    <t>FPU</t>
  </si>
  <si>
    <t>16-111-04390</t>
  </si>
  <si>
    <t>Mgr.art. Roman Malatinec</t>
  </si>
  <si>
    <t>Maxim Gorkij: Deti slnka</t>
  </si>
  <si>
    <t>1.1.2016-31.01.2017</t>
  </si>
  <si>
    <t>16-111-04386</t>
  </si>
  <si>
    <t>Dušan Kovačevič : Radovan III</t>
  </si>
  <si>
    <t>1.1.2016-31.03.2017</t>
  </si>
  <si>
    <t>AVF</t>
  </si>
  <si>
    <t>AVF 1036/2016-1/1.4.1</t>
  </si>
  <si>
    <t>Rakeťáci</t>
  </si>
  <si>
    <t>Mgr.art. Mária Boďová</t>
  </si>
  <si>
    <t>1.1.2016-30.09.2016</t>
  </si>
  <si>
    <t>AVF 1037/2016-1/1.4.1</t>
  </si>
  <si>
    <t>Chvíle snov</t>
  </si>
  <si>
    <t>MŠVVaŠ, OZ Spišské Divadlo</t>
  </si>
  <si>
    <t>G</t>
  </si>
  <si>
    <t>XIII. medzinárodná Banskobystrická teatrologická konferencia DNES A TU</t>
  </si>
  <si>
    <t xml:space="preserve">PhDr. Andrej Maťašík, PhD. </t>
  </si>
  <si>
    <t>1.1.2016-31.2.2016</t>
  </si>
  <si>
    <t>KEGA</t>
  </si>
  <si>
    <t>001VŠMU-4/2015</t>
  </si>
  <si>
    <t>Inovácie filmového a dramtického umenia v oblasti vizuálnych efektov a digitálnych filmových technológií</t>
  </si>
  <si>
    <t>doc. Mgr.art. František Výrosko</t>
  </si>
  <si>
    <t>Fond na podporu umenia</t>
  </si>
  <si>
    <t xml:space="preserve">AVF </t>
  </si>
  <si>
    <t xml:space="preserve">Audiovizuálny fond </t>
  </si>
  <si>
    <t>MŠVVaŠ</t>
  </si>
  <si>
    <t>Ministerstvo školstva, vedy, výskumu a športu</t>
  </si>
  <si>
    <t>počet ABS k 31.12.2016</t>
  </si>
  <si>
    <t>predpokladaný začiatok štúdia</t>
  </si>
  <si>
    <t>2013/2014</t>
  </si>
  <si>
    <t>2014/2015</t>
  </si>
  <si>
    <t>2011/2012</t>
  </si>
  <si>
    <t>2012/2013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</si>
</sst>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1.5"/>
      <name val="Times New Roman"/>
      <family val="1"/>
      <charset val="238"/>
    </font>
    <font>
      <sz val="48"/>
      <name val="Times New Roman"/>
      <family val="1"/>
      <charset val="238"/>
    </font>
    <font>
      <sz val="12"/>
      <name val="Times New Roman"/>
      <charset val="238"/>
    </font>
    <font>
      <b/>
      <sz val="11.5"/>
      <name val="Times New Roman"/>
      <family val="1"/>
      <charset val="238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36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8" fillId="0" borderId="0"/>
  </cellStyleXfs>
  <cellXfs count="4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6" fillId="0" borderId="1" xfId="0" applyFont="1" applyBorder="1"/>
    <xf numFmtId="0" fontId="0" fillId="0" borderId="0" xfId="0" applyBorder="1" applyAlignment="1"/>
    <xf numFmtId="0" fontId="6" fillId="0" borderId="0" xfId="0" applyFont="1"/>
    <xf numFmtId="0" fontId="0" fillId="0" borderId="0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4" xfId="0" applyFont="1" applyBorder="1"/>
    <xf numFmtId="0" fontId="0" fillId="0" borderId="7" xfId="0" applyBorder="1"/>
    <xf numFmtId="0" fontId="0" fillId="0" borderId="8" xfId="0" applyBorder="1"/>
    <xf numFmtId="0" fontId="9" fillId="0" borderId="0" xfId="0" applyFont="1" applyBorder="1" applyAlignment="1">
      <alignment wrapText="1"/>
    </xf>
    <xf numFmtId="0" fontId="0" fillId="0" borderId="1" xfId="0" applyFill="1" applyBorder="1" applyAlignment="1"/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/>
    <xf numFmtId="0" fontId="9" fillId="0" borderId="0" xfId="0" applyFont="1" applyAlignment="1">
      <alignment vertical="center" wrapText="1"/>
    </xf>
    <xf numFmtId="0" fontId="1" fillId="0" borderId="0" xfId="0" applyFont="1" applyBorder="1"/>
    <xf numFmtId="0" fontId="11" fillId="2" borderId="1" xfId="0" applyFont="1" applyFill="1" applyBorder="1"/>
    <xf numFmtId="0" fontId="0" fillId="2" borderId="1" xfId="0" applyFill="1" applyBorder="1"/>
    <xf numFmtId="0" fontId="6" fillId="0" borderId="4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/>
    <xf numFmtId="0" fontId="6" fillId="0" borderId="1" xfId="0" applyFont="1" applyFill="1" applyBorder="1"/>
    <xf numFmtId="0" fontId="0" fillId="0" borderId="7" xfId="0" applyFill="1" applyBorder="1"/>
    <xf numFmtId="0" fontId="6" fillId="0" borderId="4" xfId="0" applyFont="1" applyFill="1" applyBorder="1"/>
    <xf numFmtId="0" fontId="0" fillId="0" borderId="8" xfId="0" applyFill="1" applyBorder="1"/>
    <xf numFmtId="0" fontId="6" fillId="0" borderId="0" xfId="0" applyFont="1" applyFill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/>
    <xf numFmtId="0" fontId="0" fillId="0" borderId="4" xfId="0" applyFill="1" applyBorder="1"/>
    <xf numFmtId="0" fontId="6" fillId="2" borderId="1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3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14" xfId="0" applyBorder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/>
    <xf numFmtId="0" fontId="6" fillId="0" borderId="16" xfId="0" applyFont="1" applyBorder="1"/>
    <xf numFmtId="0" fontId="0" fillId="0" borderId="4" xfId="0" applyFill="1" applyBorder="1" applyAlignment="1"/>
    <xf numFmtId="0" fontId="0" fillId="0" borderId="14" xfId="0" applyFill="1" applyBorder="1"/>
    <xf numFmtId="0" fontId="6" fillId="0" borderId="14" xfId="0" applyFont="1" applyFill="1" applyBorder="1" applyAlignment="1">
      <alignment horizontal="center" vertical="center"/>
    </xf>
    <xf numFmtId="0" fontId="0" fillId="0" borderId="15" xfId="0" applyFill="1" applyBorder="1"/>
    <xf numFmtId="0" fontId="6" fillId="0" borderId="16" xfId="0" applyFont="1" applyFill="1" applyBorder="1" applyAlignment="1">
      <alignment wrapText="1"/>
    </xf>
    <xf numFmtId="0" fontId="6" fillId="0" borderId="14" xfId="0" applyFont="1" applyFill="1" applyBorder="1"/>
    <xf numFmtId="0" fontId="6" fillId="0" borderId="16" xfId="0" applyFont="1" applyFill="1" applyBorder="1"/>
    <xf numFmtId="0" fontId="0" fillId="0" borderId="32" xfId="0" applyBorder="1"/>
    <xf numFmtId="0" fontId="0" fillId="0" borderId="4" xfId="0" applyFill="1" applyBorder="1" applyAlignment="1">
      <alignment wrapText="1"/>
    </xf>
    <xf numFmtId="0" fontId="0" fillId="0" borderId="13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/>
    <xf numFmtId="164" fontId="11" fillId="2" borderId="1" xfId="0" applyNumberFormat="1" applyFont="1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6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6" fillId="2" borderId="1" xfId="0" applyFont="1" applyFill="1" applyBorder="1" applyAlignment="1">
      <alignment wrapText="1"/>
    </xf>
    <xf numFmtId="164" fontId="0" fillId="0" borderId="4" xfId="0" applyNumberFormat="1" applyBorder="1"/>
    <xf numFmtId="164" fontId="0" fillId="0" borderId="1" xfId="0" applyNumberFormat="1" applyBorder="1"/>
    <xf numFmtId="0" fontId="0" fillId="2" borderId="1" xfId="0" applyFill="1" applyBorder="1" applyAlignment="1"/>
    <xf numFmtId="0" fontId="6" fillId="2" borderId="1" xfId="0" applyFont="1" applyFill="1" applyBorder="1" applyAlignment="1"/>
    <xf numFmtId="164" fontId="0" fillId="2" borderId="1" xfId="0" applyNumberFormat="1" applyFill="1" applyBorder="1" applyAlignment="1"/>
    <xf numFmtId="0" fontId="0" fillId="2" borderId="4" xfId="0" applyFill="1" applyBorder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0" xfId="0" applyFont="1" applyFill="1"/>
    <xf numFmtId="0" fontId="0" fillId="0" borderId="35" xfId="0" applyBorder="1"/>
    <xf numFmtId="0" fontId="0" fillId="0" borderId="3" xfId="0" applyBorder="1" applyAlignment="1">
      <alignment horizontal="center" vertical="center" wrapText="1"/>
    </xf>
    <xf numFmtId="0" fontId="0" fillId="0" borderId="17" xfId="0" applyBorder="1"/>
    <xf numFmtId="0" fontId="17" fillId="0" borderId="14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/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vertical="top" wrapText="1"/>
    </xf>
    <xf numFmtId="3" fontId="20" fillId="0" borderId="0" xfId="0" applyNumberFormat="1" applyFont="1" applyFill="1" applyBorder="1" applyAlignment="1">
      <alignment vertical="top" wrapText="1"/>
    </xf>
    <xf numFmtId="0" fontId="19" fillId="0" borderId="0" xfId="0" applyFont="1" applyBorder="1" applyAlignment="1">
      <alignment vertical="top"/>
    </xf>
    <xf numFmtId="3" fontId="20" fillId="0" borderId="0" xfId="2" applyNumberFormat="1" applyFont="1" applyFill="1" applyBorder="1" applyAlignment="1">
      <alignment vertical="top" wrapText="1"/>
    </xf>
    <xf numFmtId="3" fontId="22" fillId="0" borderId="0" xfId="2" applyNumberFormat="1" applyFont="1" applyFill="1" applyBorder="1" applyAlignment="1">
      <alignment vertical="center" wrapText="1"/>
    </xf>
    <xf numFmtId="3" fontId="20" fillId="0" borderId="0" xfId="2" applyNumberFormat="1" applyFont="1" applyBorder="1" applyAlignment="1">
      <alignment vertical="top" wrapText="1"/>
    </xf>
    <xf numFmtId="3" fontId="20" fillId="0" borderId="0" xfId="2" applyNumberFormat="1" applyFont="1" applyBorder="1" applyAlignment="1">
      <alignment vertical="center" wrapText="1"/>
    </xf>
    <xf numFmtId="3" fontId="20" fillId="0" borderId="0" xfId="3" applyNumberFormat="1" applyFont="1" applyFill="1" applyBorder="1" applyAlignment="1">
      <alignment vertical="center" wrapText="1"/>
    </xf>
    <xf numFmtId="3" fontId="20" fillId="0" borderId="0" xfId="4" applyNumberFormat="1" applyFont="1" applyFill="1" applyBorder="1" applyAlignment="1">
      <alignment vertical="center" wrapText="1"/>
    </xf>
    <xf numFmtId="3" fontId="20" fillId="0" borderId="0" xfId="5" applyNumberFormat="1" applyFont="1" applyFill="1" applyBorder="1" applyAlignment="1">
      <alignment vertical="center" wrapText="1"/>
    </xf>
    <xf numFmtId="0" fontId="19" fillId="0" borderId="0" xfId="0" applyFont="1" applyBorder="1" applyAlignment="1"/>
    <xf numFmtId="0" fontId="8" fillId="0" borderId="0" xfId="0" applyFont="1" applyAlignment="1">
      <alignment vertical="center"/>
    </xf>
    <xf numFmtId="0" fontId="19" fillId="0" borderId="0" xfId="0" applyFont="1" applyBorder="1" applyAlignment="1">
      <alignment vertical="top" wrapText="1"/>
    </xf>
    <xf numFmtId="3" fontId="20" fillId="0" borderId="0" xfId="3" applyNumberFormat="1" applyFont="1" applyFill="1" applyBorder="1" applyAlignment="1">
      <alignment vertical="top" wrapText="1"/>
    </xf>
    <xf numFmtId="3" fontId="20" fillId="0" borderId="0" xfId="4" applyNumberFormat="1" applyFont="1" applyFill="1" applyBorder="1" applyAlignment="1">
      <alignment vertical="top" wrapText="1"/>
    </xf>
    <xf numFmtId="3" fontId="20" fillId="0" borderId="0" xfId="5" applyNumberFormat="1" applyFont="1" applyFill="1" applyBorder="1" applyAlignment="1">
      <alignment vertical="top" wrapText="1"/>
    </xf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0" fillId="0" borderId="13" xfId="0" applyFill="1" applyBorder="1" applyAlignment="1">
      <alignment horizontal="center" wrapText="1"/>
    </xf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0" fontId="0" fillId="2" borderId="13" xfId="0" applyFill="1" applyBorder="1"/>
    <xf numFmtId="0" fontId="0" fillId="2" borderId="31" xfId="0" applyFill="1" applyBorder="1"/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49" xfId="0" applyBorder="1" applyAlignment="1">
      <alignment wrapText="1"/>
    </xf>
    <xf numFmtId="0" fontId="0" fillId="2" borderId="38" xfId="0" applyFill="1" applyBorder="1"/>
    <xf numFmtId="0" fontId="0" fillId="2" borderId="51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1" xfId="0" applyFill="1" applyBorder="1"/>
    <xf numFmtId="0" fontId="0" fillId="2" borderId="39" xfId="0" applyFill="1" applyBorder="1"/>
    <xf numFmtId="164" fontId="0" fillId="2" borderId="13" xfId="0" applyNumberFormat="1" applyFill="1" applyBorder="1"/>
    <xf numFmtId="164" fontId="0" fillId="2" borderId="31" xfId="0" applyNumberFormat="1" applyFill="1" applyBorder="1"/>
    <xf numFmtId="0" fontId="0" fillId="0" borderId="49" xfId="0" applyBorder="1"/>
    <xf numFmtId="0" fontId="6" fillId="2" borderId="38" xfId="0" applyFont="1" applyFill="1" applyBorder="1"/>
    <xf numFmtId="0" fontId="0" fillId="0" borderId="47" xfId="0" applyBorder="1"/>
    <xf numFmtId="0" fontId="0" fillId="0" borderId="48" xfId="0" applyBorder="1"/>
    <xf numFmtId="0" fontId="6" fillId="2" borderId="44" xfId="0" applyFont="1" applyFill="1" applyBorder="1" applyAlignment="1"/>
    <xf numFmtId="0" fontId="6" fillId="2" borderId="52" xfId="0" applyFont="1" applyFill="1" applyBorder="1"/>
    <xf numFmtId="0" fontId="0" fillId="2" borderId="10" xfId="0" applyFill="1" applyBorder="1"/>
    <xf numFmtId="164" fontId="0" fillId="2" borderId="12" xfId="0" applyNumberFormat="1" applyFill="1" applyBorder="1"/>
    <xf numFmtId="0" fontId="0" fillId="0" borderId="47" xfId="0" applyFill="1" applyBorder="1" applyAlignment="1">
      <alignment wrapText="1"/>
    </xf>
    <xf numFmtId="0" fontId="0" fillId="0" borderId="48" xfId="0" applyFill="1" applyBorder="1" applyAlignment="1">
      <alignment wrapText="1"/>
    </xf>
    <xf numFmtId="0" fontId="0" fillId="0" borderId="33" xfId="0" applyFill="1" applyBorder="1" applyAlignment="1">
      <alignment wrapText="1"/>
    </xf>
    <xf numFmtId="0" fontId="0" fillId="0" borderId="40" xfId="0" applyFill="1" applyBorder="1" applyAlignment="1">
      <alignment wrapText="1"/>
    </xf>
    <xf numFmtId="0" fontId="0" fillId="0" borderId="49" xfId="0" applyFill="1" applyBorder="1" applyAlignment="1">
      <alignment wrapText="1"/>
    </xf>
    <xf numFmtId="0" fontId="0" fillId="0" borderId="42" xfId="0" applyFill="1" applyBorder="1" applyAlignment="1">
      <alignment wrapText="1"/>
    </xf>
    <xf numFmtId="0" fontId="0" fillId="2" borderId="38" xfId="0" applyFill="1" applyBorder="1" applyAlignment="1">
      <alignment horizontal="center"/>
    </xf>
    <xf numFmtId="0" fontId="0" fillId="0" borderId="48" xfId="0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wrapText="1"/>
    </xf>
    <xf numFmtId="0" fontId="0" fillId="2" borderId="41" xfId="0" applyFill="1" applyBorder="1"/>
    <xf numFmtId="0" fontId="6" fillId="2" borderId="43" xfId="0" applyFont="1" applyFill="1" applyBorder="1" applyAlignment="1">
      <alignment horizontal="left" vertical="center"/>
    </xf>
    <xf numFmtId="0" fontId="6" fillId="2" borderId="4" xfId="0" applyFont="1" applyFill="1" applyBorder="1"/>
    <xf numFmtId="0" fontId="0" fillId="0" borderId="33" xfId="0" applyBorder="1" applyAlignment="1">
      <alignment horizontal="center"/>
    </xf>
    <xf numFmtId="0" fontId="0" fillId="2" borderId="40" xfId="0" applyFill="1" applyBorder="1"/>
    <xf numFmtId="0" fontId="6" fillId="0" borderId="33" xfId="0" applyFont="1" applyBorder="1" applyAlignment="1">
      <alignment horizontal="center"/>
    </xf>
    <xf numFmtId="0" fontId="6" fillId="2" borderId="33" xfId="0" applyFont="1" applyFill="1" applyBorder="1" applyAlignment="1">
      <alignment vertical="center" wrapText="1"/>
    </xf>
    <xf numFmtId="0" fontId="0" fillId="0" borderId="47" xfId="0" applyBorder="1" applyAlignment="1">
      <alignment horizontal="center"/>
    </xf>
    <xf numFmtId="0" fontId="0" fillId="2" borderId="48" xfId="0" applyFill="1" applyBorder="1"/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31" xfId="0" applyBorder="1" applyAlignment="1">
      <alignment wrapText="1"/>
    </xf>
    <xf numFmtId="0" fontId="0" fillId="2" borderId="37" xfId="0" applyFill="1" applyBorder="1"/>
    <xf numFmtId="0" fontId="6" fillId="2" borderId="10" xfId="0" applyFont="1" applyFill="1" applyBorder="1" applyAlignment="1">
      <alignment vertical="center" wrapText="1"/>
    </xf>
    <xf numFmtId="0" fontId="0" fillId="2" borderId="11" xfId="0" applyFill="1" applyBorder="1" applyAlignment="1">
      <alignment horizontal="center"/>
    </xf>
    <xf numFmtId="0" fontId="6" fillId="2" borderId="11" xfId="0" applyFont="1" applyFill="1" applyBorder="1"/>
    <xf numFmtId="0" fontId="6" fillId="2" borderId="34" xfId="0" applyFont="1" applyFill="1" applyBorder="1" applyAlignment="1">
      <alignment vertical="center" wrapText="1"/>
    </xf>
    <xf numFmtId="0" fontId="6" fillId="2" borderId="15" xfId="0" applyFont="1" applyFill="1" applyBorder="1"/>
    <xf numFmtId="0" fontId="17" fillId="0" borderId="13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0" fillId="2" borderId="13" xfId="0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55" xfId="0" applyFont="1" applyFill="1" applyBorder="1"/>
    <xf numFmtId="0" fontId="23" fillId="2" borderId="53" xfId="0" applyFont="1" applyFill="1" applyBorder="1"/>
    <xf numFmtId="0" fontId="23" fillId="2" borderId="1" xfId="1" applyNumberFormat="1" applyFont="1" applyFill="1" applyBorder="1"/>
    <xf numFmtId="164" fontId="23" fillId="2" borderId="1" xfId="0" applyNumberFormat="1" applyFont="1" applyFill="1" applyBorder="1"/>
    <xf numFmtId="164" fontId="23" fillId="2" borderId="55" xfId="0" applyNumberFormat="1" applyFont="1" applyFill="1" applyBorder="1"/>
    <xf numFmtId="0" fontId="23" fillId="0" borderId="33" xfId="0" applyFont="1" applyFill="1" applyBorder="1" applyAlignment="1">
      <alignment horizontal="left" wrapText="1"/>
    </xf>
    <xf numFmtId="0" fontId="23" fillId="0" borderId="1" xfId="1" applyNumberFormat="1" applyFont="1" applyFill="1" applyBorder="1"/>
    <xf numFmtId="164" fontId="23" fillId="0" borderId="1" xfId="0" applyNumberFormat="1" applyFont="1" applyFill="1" applyBorder="1"/>
    <xf numFmtId="164" fontId="23" fillId="0" borderId="40" xfId="0" applyNumberFormat="1" applyFont="1" applyFill="1" applyBorder="1"/>
    <xf numFmtId="164" fontId="23" fillId="0" borderId="33" xfId="0" applyNumberFormat="1" applyFont="1" applyFill="1" applyBorder="1"/>
    <xf numFmtId="164" fontId="23" fillId="0" borderId="8" xfId="0" applyNumberFormat="1" applyFont="1" applyFill="1" applyBorder="1"/>
    <xf numFmtId="0" fontId="23" fillId="0" borderId="33" xfId="0" applyFont="1" applyBorder="1" applyAlignment="1">
      <alignment horizontal="left" wrapText="1"/>
    </xf>
    <xf numFmtId="0" fontId="23" fillId="0" borderId="1" xfId="0" applyFont="1" applyBorder="1"/>
    <xf numFmtId="0" fontId="23" fillId="0" borderId="40" xfId="0" applyFont="1" applyBorder="1"/>
    <xf numFmtId="0" fontId="23" fillId="0" borderId="33" xfId="0" applyFont="1" applyBorder="1"/>
    <xf numFmtId="0" fontId="23" fillId="2" borderId="33" xfId="0" applyFont="1" applyFill="1" applyBorder="1" applyAlignment="1">
      <alignment horizontal="left" wrapText="1"/>
    </xf>
    <xf numFmtId="0" fontId="23" fillId="2" borderId="3" xfId="0" applyFont="1" applyFill="1" applyBorder="1"/>
    <xf numFmtId="0" fontId="23" fillId="2" borderId="37" xfId="0" applyFont="1" applyFill="1" applyBorder="1"/>
    <xf numFmtId="0" fontId="23" fillId="2" borderId="34" xfId="0" applyFont="1" applyFill="1" applyBorder="1"/>
    <xf numFmtId="0" fontId="23" fillId="2" borderId="27" xfId="0" applyFont="1" applyFill="1" applyBorder="1" applyAlignment="1">
      <alignment horizontal="left" wrapText="1"/>
    </xf>
    <xf numFmtId="164" fontId="23" fillId="2" borderId="13" xfId="1" applyNumberFormat="1" applyFont="1" applyFill="1" applyBorder="1"/>
    <xf numFmtId="164" fontId="23" fillId="2" borderId="31" xfId="1" applyNumberFormat="1" applyFont="1" applyFill="1" applyBorder="1"/>
    <xf numFmtId="164" fontId="23" fillId="2" borderId="52" xfId="1" applyNumberFormat="1" applyFont="1" applyFill="1" applyBorder="1"/>
    <xf numFmtId="164" fontId="23" fillId="2" borderId="42" xfId="0" applyNumberFormat="1" applyFont="1" applyFill="1" applyBorder="1"/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2" borderId="8" xfId="0" applyFont="1" applyFill="1" applyBorder="1"/>
    <xf numFmtId="164" fontId="23" fillId="2" borderId="8" xfId="0" applyNumberFormat="1" applyFont="1" applyFill="1" applyBorder="1"/>
    <xf numFmtId="0" fontId="23" fillId="0" borderId="8" xfId="0" applyFont="1" applyBorder="1"/>
    <xf numFmtId="0" fontId="23" fillId="2" borderId="17" xfId="0" applyFont="1" applyFill="1" applyBorder="1"/>
    <xf numFmtId="164" fontId="23" fillId="2" borderId="54" xfId="1" applyNumberFormat="1" applyFont="1" applyFill="1" applyBorder="1"/>
    <xf numFmtId="0" fontId="23" fillId="2" borderId="41" xfId="0" applyFont="1" applyFill="1" applyBorder="1" applyAlignment="1">
      <alignment horizontal="center" vertical="center" wrapText="1"/>
    </xf>
    <xf numFmtId="0" fontId="23" fillId="2" borderId="49" xfId="0" applyFont="1" applyFill="1" applyBorder="1" applyAlignment="1">
      <alignment horizontal="center" vertical="center" wrapText="1"/>
    </xf>
    <xf numFmtId="164" fontId="23" fillId="0" borderId="42" xfId="0" applyNumberFormat="1" applyFont="1" applyFill="1" applyBorder="1"/>
    <xf numFmtId="0" fontId="23" fillId="0" borderId="42" xfId="0" applyFont="1" applyBorder="1"/>
    <xf numFmtId="0" fontId="23" fillId="2" borderId="50" xfId="0" applyFont="1" applyFill="1" applyBorder="1"/>
    <xf numFmtId="164" fontId="23" fillId="2" borderId="43" xfId="1" applyNumberFormat="1" applyFont="1" applyFill="1" applyBorder="1"/>
    <xf numFmtId="164" fontId="23" fillId="2" borderId="53" xfId="0" applyNumberFormat="1" applyFont="1" applyFill="1" applyBorder="1"/>
    <xf numFmtId="0" fontId="8" fillId="0" borderId="0" xfId="0" applyFont="1" applyFill="1" applyBorder="1" applyAlignment="1">
      <alignment wrapText="1"/>
    </xf>
    <xf numFmtId="164" fontId="0" fillId="0" borderId="0" xfId="0" applyNumberFormat="1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1" xfId="0" applyNumberFormat="1" applyFill="1" applyBorder="1"/>
    <xf numFmtId="0" fontId="0" fillId="0" borderId="13" xfId="0" applyBorder="1" applyAlignment="1">
      <alignment horizontal="center"/>
    </xf>
    <xf numFmtId="164" fontId="0" fillId="0" borderId="13" xfId="0" applyNumberFormat="1" applyBorder="1"/>
    <xf numFmtId="0" fontId="0" fillId="0" borderId="13" xfId="0" applyBorder="1"/>
    <xf numFmtId="0" fontId="1" fillId="0" borderId="1" xfId="0" applyFont="1" applyBorder="1"/>
    <xf numFmtId="0" fontId="6" fillId="0" borderId="13" xfId="0" applyFont="1" applyBorder="1"/>
    <xf numFmtId="0" fontId="1" fillId="0" borderId="13" xfId="0" applyFont="1" applyBorder="1" applyAlignment="1">
      <alignment horizontal="left"/>
    </xf>
    <xf numFmtId="0" fontId="1" fillId="0" borderId="4" xfId="0" applyFont="1" applyBorder="1"/>
    <xf numFmtId="0" fontId="0" fillId="0" borderId="51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41" xfId="0" applyBorder="1"/>
    <xf numFmtId="0" fontId="0" fillId="0" borderId="46" xfId="0" applyBorder="1"/>
    <xf numFmtId="0" fontId="0" fillId="0" borderId="43" xfId="0" applyBorder="1"/>
    <xf numFmtId="0" fontId="0" fillId="0" borderId="42" xfId="0" applyBorder="1"/>
    <xf numFmtId="0" fontId="0" fillId="0" borderId="16" xfId="0" applyBorder="1" applyAlignment="1">
      <alignment horizontal="center" vertical="center" wrapText="1"/>
    </xf>
    <xf numFmtId="164" fontId="0" fillId="0" borderId="39" xfId="0" applyNumberFormat="1" applyFill="1" applyBorder="1"/>
    <xf numFmtId="164" fontId="0" fillId="0" borderId="40" xfId="0" applyNumberFormat="1" applyBorder="1"/>
    <xf numFmtId="164" fontId="0" fillId="0" borderId="31" xfId="0" applyNumberFormat="1" applyBorder="1"/>
    <xf numFmtId="164" fontId="0" fillId="0" borderId="48" xfId="0" applyNumberFormat="1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5" xfId="0" applyFont="1" applyFill="1" applyBorder="1"/>
    <xf numFmtId="0" fontId="24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25" fillId="0" borderId="0" xfId="0" applyFont="1" applyBorder="1" applyAlignment="1">
      <alignment vertical="top"/>
    </xf>
    <xf numFmtId="3" fontId="26" fillId="0" borderId="0" xfId="5" applyNumberFormat="1" applyFont="1" applyFill="1" applyBorder="1" applyAlignment="1">
      <alignment vertical="top" wrapText="1"/>
    </xf>
    <xf numFmtId="0" fontId="19" fillId="0" borderId="0" xfId="0" applyFont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3" fontId="26" fillId="0" borderId="0" xfId="0" applyNumberFormat="1" applyFont="1" applyFill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3" fontId="26" fillId="0" borderId="0" xfId="2" applyNumberFormat="1" applyFont="1" applyFill="1" applyBorder="1" applyAlignment="1">
      <alignment vertical="top" wrapText="1"/>
    </xf>
    <xf numFmtId="3" fontId="26" fillId="0" borderId="0" xfId="3" applyNumberFormat="1" applyFont="1" applyFill="1" applyBorder="1" applyAlignment="1">
      <alignment vertical="top" wrapText="1"/>
    </xf>
    <xf numFmtId="0" fontId="26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3" fontId="26" fillId="0" borderId="0" xfId="2" applyNumberFormat="1" applyFont="1" applyBorder="1" applyAlignment="1">
      <alignment vertical="top" wrapText="1"/>
    </xf>
    <xf numFmtId="3" fontId="26" fillId="0" borderId="0" xfId="4" applyNumberFormat="1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2" borderId="56" xfId="0" applyFont="1" applyFill="1" applyBorder="1" applyAlignment="1">
      <alignment horizontal="left"/>
    </xf>
    <xf numFmtId="0" fontId="6" fillId="2" borderId="51" xfId="0" applyFont="1" applyFill="1" applyBorder="1" applyAlignment="1">
      <alignment horizontal="left"/>
    </xf>
    <xf numFmtId="0" fontId="6" fillId="2" borderId="55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52" xfId="0" applyFont="1" applyFill="1" applyBorder="1" applyAlignment="1">
      <alignment horizontal="left"/>
    </xf>
    <xf numFmtId="0" fontId="6" fillId="2" borderId="29" xfId="0" applyFont="1" applyFill="1" applyBorder="1" applyAlignment="1">
      <alignment horizontal="left"/>
    </xf>
    <xf numFmtId="0" fontId="8" fillId="0" borderId="3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8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8" fillId="0" borderId="36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wrapText="1"/>
    </xf>
    <xf numFmtId="0" fontId="0" fillId="0" borderId="29" xfId="0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30" xfId="0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6" fillId="0" borderId="45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4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28" xfId="0" applyFont="1" applyBorder="1"/>
    <xf numFmtId="0" fontId="1" fillId="0" borderId="2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8" fillId="0" borderId="36" xfId="0" applyFont="1" applyFill="1" applyBorder="1" applyAlignment="1">
      <alignment horizontal="center" wrapText="1"/>
    </xf>
    <xf numFmtId="0" fontId="32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/>
  </cellXfs>
  <cellStyles count="8">
    <cellStyle name="Normálna 2" xfId="7"/>
    <cellStyle name="Normálna 3" xfId="6"/>
    <cellStyle name="normálne" xfId="0" builtinId="0"/>
    <cellStyle name="normálne_Databazy_VVŠ_2006_ severská" xfId="3"/>
    <cellStyle name="normálne_OVT - Tab_16az23_sprava_VVS_2004" xfId="2"/>
    <cellStyle name="normálne_Viest 2" xfId="4"/>
    <cellStyle name="normálne_Výročná_správa_o_VŠ_2005_financie_databazy_po_kontrole_OFVŠ_PM" xfId="5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sqref="A1:I3"/>
    </sheetView>
  </sheetViews>
  <sheetFormatPr defaultRowHeight="15.75"/>
  <sheetData>
    <row r="1" spans="1:9" ht="120.75" customHeight="1">
      <c r="A1" s="341" t="s">
        <v>200</v>
      </c>
      <c r="B1" s="341"/>
      <c r="C1" s="341"/>
      <c r="D1" s="341"/>
      <c r="E1" s="341"/>
      <c r="F1" s="341"/>
      <c r="G1" s="341"/>
      <c r="H1" s="341"/>
      <c r="I1" s="341"/>
    </row>
    <row r="2" spans="1:9" ht="61.5" customHeight="1">
      <c r="A2" s="341"/>
      <c r="B2" s="341"/>
      <c r="C2" s="341"/>
      <c r="D2" s="341"/>
      <c r="E2" s="341"/>
      <c r="F2" s="341"/>
      <c r="G2" s="341"/>
      <c r="H2" s="341"/>
      <c r="I2" s="341"/>
    </row>
    <row r="3" spans="1:9" ht="61.5" customHeight="1">
      <c r="A3" s="341"/>
      <c r="B3" s="341"/>
      <c r="C3" s="341"/>
      <c r="D3" s="341"/>
      <c r="E3" s="341"/>
      <c r="F3" s="341"/>
      <c r="G3" s="341"/>
      <c r="H3" s="341"/>
      <c r="I3" s="341"/>
    </row>
    <row r="4" spans="1:9" ht="61.5" customHeight="1"/>
    <row r="5" spans="1:9" ht="45.75">
      <c r="A5" s="339" t="s">
        <v>172</v>
      </c>
      <c r="B5" s="339"/>
      <c r="C5" s="339"/>
      <c r="D5" s="339"/>
      <c r="E5" s="339"/>
      <c r="F5" s="339"/>
      <c r="G5" s="339"/>
      <c r="H5" s="339"/>
      <c r="I5" s="339"/>
    </row>
    <row r="6" spans="1:9" ht="61.5">
      <c r="A6" s="340"/>
      <c r="B6" s="340"/>
      <c r="C6" s="340"/>
      <c r="D6" s="340"/>
      <c r="E6" s="340"/>
      <c r="F6" s="340"/>
      <c r="G6" s="340"/>
      <c r="H6" s="340"/>
      <c r="I6" s="340"/>
    </row>
  </sheetData>
  <mergeCells count="3">
    <mergeCell ref="A5:I5"/>
    <mergeCell ref="A6:I6"/>
    <mergeCell ref="A1:I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5"/>
  <sheetViews>
    <sheetView workbookViewId="0">
      <selection activeCell="H15" sqref="H15"/>
    </sheetView>
  </sheetViews>
  <sheetFormatPr defaultRowHeight="15.75"/>
  <cols>
    <col min="1" max="1" width="12.125" style="172" customWidth="1"/>
    <col min="2" max="2" width="26.625" style="172" customWidth="1"/>
    <col min="3" max="5" width="8" style="172" customWidth="1"/>
    <col min="6" max="6" width="11.5" style="172" customWidth="1"/>
    <col min="7" max="8" width="8" style="172" customWidth="1"/>
    <col min="9" max="9" width="7.75" style="172" customWidth="1"/>
    <col min="11" max="11" width="9.75" customWidth="1"/>
    <col min="257" max="257" width="12.125" customWidth="1"/>
    <col min="258" max="264" width="8" customWidth="1"/>
    <col min="265" max="265" width="7.75" customWidth="1"/>
    <col min="267" max="267" width="9.75" customWidth="1"/>
    <col min="513" max="513" width="12.125" customWidth="1"/>
    <col min="514" max="520" width="8" customWidth="1"/>
    <col min="521" max="521" width="7.75" customWidth="1"/>
    <col min="523" max="523" width="9.75" customWidth="1"/>
    <col min="769" max="769" width="12.125" customWidth="1"/>
    <col min="770" max="776" width="8" customWidth="1"/>
    <col min="777" max="777" width="7.75" customWidth="1"/>
    <col min="779" max="779" width="9.75" customWidth="1"/>
    <col min="1025" max="1025" width="12.125" customWidth="1"/>
    <col min="1026" max="1032" width="8" customWidth="1"/>
    <col min="1033" max="1033" width="7.75" customWidth="1"/>
    <col min="1035" max="1035" width="9.75" customWidth="1"/>
    <col min="1281" max="1281" width="12.125" customWidth="1"/>
    <col min="1282" max="1288" width="8" customWidth="1"/>
    <col min="1289" max="1289" width="7.75" customWidth="1"/>
    <col min="1291" max="1291" width="9.75" customWidth="1"/>
    <col min="1537" max="1537" width="12.125" customWidth="1"/>
    <col min="1538" max="1544" width="8" customWidth="1"/>
    <col min="1545" max="1545" width="7.75" customWidth="1"/>
    <col min="1547" max="1547" width="9.75" customWidth="1"/>
    <col min="1793" max="1793" width="12.125" customWidth="1"/>
    <col min="1794" max="1800" width="8" customWidth="1"/>
    <col min="1801" max="1801" width="7.75" customWidth="1"/>
    <col min="1803" max="1803" width="9.75" customWidth="1"/>
    <col min="2049" max="2049" width="12.125" customWidth="1"/>
    <col min="2050" max="2056" width="8" customWidth="1"/>
    <col min="2057" max="2057" width="7.75" customWidth="1"/>
    <col min="2059" max="2059" width="9.75" customWidth="1"/>
    <col min="2305" max="2305" width="12.125" customWidth="1"/>
    <col min="2306" max="2312" width="8" customWidth="1"/>
    <col min="2313" max="2313" width="7.75" customWidth="1"/>
    <col min="2315" max="2315" width="9.75" customWidth="1"/>
    <col min="2561" max="2561" width="12.125" customWidth="1"/>
    <col min="2562" max="2568" width="8" customWidth="1"/>
    <col min="2569" max="2569" width="7.75" customWidth="1"/>
    <col min="2571" max="2571" width="9.75" customWidth="1"/>
    <col min="2817" max="2817" width="12.125" customWidth="1"/>
    <col min="2818" max="2824" width="8" customWidth="1"/>
    <col min="2825" max="2825" width="7.75" customWidth="1"/>
    <col min="2827" max="2827" width="9.75" customWidth="1"/>
    <col min="3073" max="3073" width="12.125" customWidth="1"/>
    <col min="3074" max="3080" width="8" customWidth="1"/>
    <col min="3081" max="3081" width="7.75" customWidth="1"/>
    <col min="3083" max="3083" width="9.75" customWidth="1"/>
    <col min="3329" max="3329" width="12.125" customWidth="1"/>
    <col min="3330" max="3336" width="8" customWidth="1"/>
    <col min="3337" max="3337" width="7.75" customWidth="1"/>
    <col min="3339" max="3339" width="9.75" customWidth="1"/>
    <col min="3585" max="3585" width="12.125" customWidth="1"/>
    <col min="3586" max="3592" width="8" customWidth="1"/>
    <col min="3593" max="3593" width="7.75" customWidth="1"/>
    <col min="3595" max="3595" width="9.75" customWidth="1"/>
    <col min="3841" max="3841" width="12.125" customWidth="1"/>
    <col min="3842" max="3848" width="8" customWidth="1"/>
    <col min="3849" max="3849" width="7.75" customWidth="1"/>
    <col min="3851" max="3851" width="9.75" customWidth="1"/>
    <col min="4097" max="4097" width="12.125" customWidth="1"/>
    <col min="4098" max="4104" width="8" customWidth="1"/>
    <col min="4105" max="4105" width="7.75" customWidth="1"/>
    <col min="4107" max="4107" width="9.75" customWidth="1"/>
    <col min="4353" max="4353" width="12.125" customWidth="1"/>
    <col min="4354" max="4360" width="8" customWidth="1"/>
    <col min="4361" max="4361" width="7.75" customWidth="1"/>
    <col min="4363" max="4363" width="9.75" customWidth="1"/>
    <col min="4609" max="4609" width="12.125" customWidth="1"/>
    <col min="4610" max="4616" width="8" customWidth="1"/>
    <col min="4617" max="4617" width="7.75" customWidth="1"/>
    <col min="4619" max="4619" width="9.75" customWidth="1"/>
    <col min="4865" max="4865" width="12.125" customWidth="1"/>
    <col min="4866" max="4872" width="8" customWidth="1"/>
    <col min="4873" max="4873" width="7.75" customWidth="1"/>
    <col min="4875" max="4875" width="9.75" customWidth="1"/>
    <col min="5121" max="5121" width="12.125" customWidth="1"/>
    <col min="5122" max="5128" width="8" customWidth="1"/>
    <col min="5129" max="5129" width="7.75" customWidth="1"/>
    <col min="5131" max="5131" width="9.75" customWidth="1"/>
    <col min="5377" max="5377" width="12.125" customWidth="1"/>
    <col min="5378" max="5384" width="8" customWidth="1"/>
    <col min="5385" max="5385" width="7.75" customWidth="1"/>
    <col min="5387" max="5387" width="9.75" customWidth="1"/>
    <col min="5633" max="5633" width="12.125" customWidth="1"/>
    <col min="5634" max="5640" width="8" customWidth="1"/>
    <col min="5641" max="5641" width="7.75" customWidth="1"/>
    <col min="5643" max="5643" width="9.75" customWidth="1"/>
    <col min="5889" max="5889" width="12.125" customWidth="1"/>
    <col min="5890" max="5896" width="8" customWidth="1"/>
    <col min="5897" max="5897" width="7.75" customWidth="1"/>
    <col min="5899" max="5899" width="9.75" customWidth="1"/>
    <col min="6145" max="6145" width="12.125" customWidth="1"/>
    <col min="6146" max="6152" width="8" customWidth="1"/>
    <col min="6153" max="6153" width="7.75" customWidth="1"/>
    <col min="6155" max="6155" width="9.75" customWidth="1"/>
    <col min="6401" max="6401" width="12.125" customWidth="1"/>
    <col min="6402" max="6408" width="8" customWidth="1"/>
    <col min="6409" max="6409" width="7.75" customWidth="1"/>
    <col min="6411" max="6411" width="9.75" customWidth="1"/>
    <col min="6657" max="6657" width="12.125" customWidth="1"/>
    <col min="6658" max="6664" width="8" customWidth="1"/>
    <col min="6665" max="6665" width="7.75" customWidth="1"/>
    <col min="6667" max="6667" width="9.75" customWidth="1"/>
    <col min="6913" max="6913" width="12.125" customWidth="1"/>
    <col min="6914" max="6920" width="8" customWidth="1"/>
    <col min="6921" max="6921" width="7.75" customWidth="1"/>
    <col min="6923" max="6923" width="9.75" customWidth="1"/>
    <col min="7169" max="7169" width="12.125" customWidth="1"/>
    <col min="7170" max="7176" width="8" customWidth="1"/>
    <col min="7177" max="7177" width="7.75" customWidth="1"/>
    <col min="7179" max="7179" width="9.75" customWidth="1"/>
    <col min="7425" max="7425" width="12.125" customWidth="1"/>
    <col min="7426" max="7432" width="8" customWidth="1"/>
    <col min="7433" max="7433" width="7.75" customWidth="1"/>
    <col min="7435" max="7435" width="9.75" customWidth="1"/>
    <col min="7681" max="7681" width="12.125" customWidth="1"/>
    <col min="7682" max="7688" width="8" customWidth="1"/>
    <col min="7689" max="7689" width="7.75" customWidth="1"/>
    <col min="7691" max="7691" width="9.75" customWidth="1"/>
    <col min="7937" max="7937" width="12.125" customWidth="1"/>
    <col min="7938" max="7944" width="8" customWidth="1"/>
    <col min="7945" max="7945" width="7.75" customWidth="1"/>
    <col min="7947" max="7947" width="9.75" customWidth="1"/>
    <col min="8193" max="8193" width="12.125" customWidth="1"/>
    <col min="8194" max="8200" width="8" customWidth="1"/>
    <col min="8201" max="8201" width="7.75" customWidth="1"/>
    <col min="8203" max="8203" width="9.75" customWidth="1"/>
    <col min="8449" max="8449" width="12.125" customWidth="1"/>
    <col min="8450" max="8456" width="8" customWidth="1"/>
    <col min="8457" max="8457" width="7.75" customWidth="1"/>
    <col min="8459" max="8459" width="9.75" customWidth="1"/>
    <col min="8705" max="8705" width="12.125" customWidth="1"/>
    <col min="8706" max="8712" width="8" customWidth="1"/>
    <col min="8713" max="8713" width="7.75" customWidth="1"/>
    <col min="8715" max="8715" width="9.75" customWidth="1"/>
    <col min="8961" max="8961" width="12.125" customWidth="1"/>
    <col min="8962" max="8968" width="8" customWidth="1"/>
    <col min="8969" max="8969" width="7.75" customWidth="1"/>
    <col min="8971" max="8971" width="9.75" customWidth="1"/>
    <col min="9217" max="9217" width="12.125" customWidth="1"/>
    <col min="9218" max="9224" width="8" customWidth="1"/>
    <col min="9225" max="9225" width="7.75" customWidth="1"/>
    <col min="9227" max="9227" width="9.75" customWidth="1"/>
    <col min="9473" max="9473" width="12.125" customWidth="1"/>
    <col min="9474" max="9480" width="8" customWidth="1"/>
    <col min="9481" max="9481" width="7.75" customWidth="1"/>
    <col min="9483" max="9483" width="9.75" customWidth="1"/>
    <col min="9729" max="9729" width="12.125" customWidth="1"/>
    <col min="9730" max="9736" width="8" customWidth="1"/>
    <col min="9737" max="9737" width="7.75" customWidth="1"/>
    <col min="9739" max="9739" width="9.75" customWidth="1"/>
    <col min="9985" max="9985" width="12.125" customWidth="1"/>
    <col min="9986" max="9992" width="8" customWidth="1"/>
    <col min="9993" max="9993" width="7.75" customWidth="1"/>
    <col min="9995" max="9995" width="9.75" customWidth="1"/>
    <col min="10241" max="10241" width="12.125" customWidth="1"/>
    <col min="10242" max="10248" width="8" customWidth="1"/>
    <col min="10249" max="10249" width="7.75" customWidth="1"/>
    <col min="10251" max="10251" width="9.75" customWidth="1"/>
    <col min="10497" max="10497" width="12.125" customWidth="1"/>
    <col min="10498" max="10504" width="8" customWidth="1"/>
    <col min="10505" max="10505" width="7.75" customWidth="1"/>
    <col min="10507" max="10507" width="9.75" customWidth="1"/>
    <col min="10753" max="10753" width="12.125" customWidth="1"/>
    <col min="10754" max="10760" width="8" customWidth="1"/>
    <col min="10761" max="10761" width="7.75" customWidth="1"/>
    <col min="10763" max="10763" width="9.75" customWidth="1"/>
    <col min="11009" max="11009" width="12.125" customWidth="1"/>
    <col min="11010" max="11016" width="8" customWidth="1"/>
    <col min="11017" max="11017" width="7.75" customWidth="1"/>
    <col min="11019" max="11019" width="9.75" customWidth="1"/>
    <col min="11265" max="11265" width="12.125" customWidth="1"/>
    <col min="11266" max="11272" width="8" customWidth="1"/>
    <col min="11273" max="11273" width="7.75" customWidth="1"/>
    <col min="11275" max="11275" width="9.75" customWidth="1"/>
    <col min="11521" max="11521" width="12.125" customWidth="1"/>
    <col min="11522" max="11528" width="8" customWidth="1"/>
    <col min="11529" max="11529" width="7.75" customWidth="1"/>
    <col min="11531" max="11531" width="9.75" customWidth="1"/>
    <col min="11777" max="11777" width="12.125" customWidth="1"/>
    <col min="11778" max="11784" width="8" customWidth="1"/>
    <col min="11785" max="11785" width="7.75" customWidth="1"/>
    <col min="11787" max="11787" width="9.75" customWidth="1"/>
    <col min="12033" max="12033" width="12.125" customWidth="1"/>
    <col min="12034" max="12040" width="8" customWidth="1"/>
    <col min="12041" max="12041" width="7.75" customWidth="1"/>
    <col min="12043" max="12043" width="9.75" customWidth="1"/>
    <col min="12289" max="12289" width="12.125" customWidth="1"/>
    <col min="12290" max="12296" width="8" customWidth="1"/>
    <col min="12297" max="12297" width="7.75" customWidth="1"/>
    <col min="12299" max="12299" width="9.75" customWidth="1"/>
    <col min="12545" max="12545" width="12.125" customWidth="1"/>
    <col min="12546" max="12552" width="8" customWidth="1"/>
    <col min="12553" max="12553" width="7.75" customWidth="1"/>
    <col min="12555" max="12555" width="9.75" customWidth="1"/>
    <col min="12801" max="12801" width="12.125" customWidth="1"/>
    <col min="12802" max="12808" width="8" customWidth="1"/>
    <col min="12809" max="12809" width="7.75" customWidth="1"/>
    <col min="12811" max="12811" width="9.75" customWidth="1"/>
    <col min="13057" max="13057" width="12.125" customWidth="1"/>
    <col min="13058" max="13064" width="8" customWidth="1"/>
    <col min="13065" max="13065" width="7.75" customWidth="1"/>
    <col min="13067" max="13067" width="9.75" customWidth="1"/>
    <col min="13313" max="13313" width="12.125" customWidth="1"/>
    <col min="13314" max="13320" width="8" customWidth="1"/>
    <col min="13321" max="13321" width="7.75" customWidth="1"/>
    <col min="13323" max="13323" width="9.75" customWidth="1"/>
    <col min="13569" max="13569" width="12.125" customWidth="1"/>
    <col min="13570" max="13576" width="8" customWidth="1"/>
    <col min="13577" max="13577" width="7.75" customWidth="1"/>
    <col min="13579" max="13579" width="9.75" customWidth="1"/>
    <col min="13825" max="13825" width="12.125" customWidth="1"/>
    <col min="13826" max="13832" width="8" customWidth="1"/>
    <col min="13833" max="13833" width="7.75" customWidth="1"/>
    <col min="13835" max="13835" width="9.75" customWidth="1"/>
    <col min="14081" max="14081" width="12.125" customWidth="1"/>
    <col min="14082" max="14088" width="8" customWidth="1"/>
    <col min="14089" max="14089" width="7.75" customWidth="1"/>
    <col min="14091" max="14091" width="9.75" customWidth="1"/>
    <col min="14337" max="14337" width="12.125" customWidth="1"/>
    <col min="14338" max="14344" width="8" customWidth="1"/>
    <col min="14345" max="14345" width="7.75" customWidth="1"/>
    <col min="14347" max="14347" width="9.75" customWidth="1"/>
    <col min="14593" max="14593" width="12.125" customWidth="1"/>
    <col min="14594" max="14600" width="8" customWidth="1"/>
    <col min="14601" max="14601" width="7.75" customWidth="1"/>
    <col min="14603" max="14603" width="9.75" customWidth="1"/>
    <col min="14849" max="14849" width="12.125" customWidth="1"/>
    <col min="14850" max="14856" width="8" customWidth="1"/>
    <col min="14857" max="14857" width="7.75" customWidth="1"/>
    <col min="14859" max="14859" width="9.75" customWidth="1"/>
    <col min="15105" max="15105" width="12.125" customWidth="1"/>
    <col min="15106" max="15112" width="8" customWidth="1"/>
    <col min="15113" max="15113" width="7.75" customWidth="1"/>
    <col min="15115" max="15115" width="9.75" customWidth="1"/>
    <col min="15361" max="15361" width="12.125" customWidth="1"/>
    <col min="15362" max="15368" width="8" customWidth="1"/>
    <col min="15369" max="15369" width="7.75" customWidth="1"/>
    <col min="15371" max="15371" width="9.75" customWidth="1"/>
    <col min="15617" max="15617" width="12.125" customWidth="1"/>
    <col min="15618" max="15624" width="8" customWidth="1"/>
    <col min="15625" max="15625" width="7.75" customWidth="1"/>
    <col min="15627" max="15627" width="9.75" customWidth="1"/>
    <col min="15873" max="15873" width="12.125" customWidth="1"/>
    <col min="15874" max="15880" width="8" customWidth="1"/>
    <col min="15881" max="15881" width="7.75" customWidth="1"/>
    <col min="15883" max="15883" width="9.75" customWidth="1"/>
    <col min="16129" max="16129" width="12.125" customWidth="1"/>
    <col min="16130" max="16136" width="8" customWidth="1"/>
    <col min="16137" max="16137" width="7.75" customWidth="1"/>
    <col min="16139" max="16139" width="9.75" customWidth="1"/>
  </cols>
  <sheetData>
    <row r="1" spans="1:20">
      <c r="A1" s="193" t="s">
        <v>158</v>
      </c>
      <c r="B1" s="194"/>
      <c r="C1" s="194"/>
      <c r="D1" s="194"/>
      <c r="E1" s="194"/>
      <c r="F1" s="194"/>
    </row>
    <row r="2" spans="1:20" ht="20.100000000000001" customHeight="1">
      <c r="A2" s="192" t="s">
        <v>159</v>
      </c>
      <c r="B2" s="350" t="s">
        <v>222</v>
      </c>
      <c r="C2" s="350"/>
      <c r="D2" s="350"/>
      <c r="E2" s="350"/>
      <c r="F2" s="350"/>
      <c r="G2" s="174"/>
      <c r="H2" s="174"/>
      <c r="I2" s="173"/>
      <c r="J2" s="175"/>
      <c r="K2" s="175"/>
    </row>
    <row r="3" spans="1:20" ht="20.100000000000001" customHeight="1">
      <c r="A3" s="192" t="s">
        <v>178</v>
      </c>
      <c r="B3" s="351" t="s">
        <v>177</v>
      </c>
      <c r="C3" s="351"/>
      <c r="D3" s="351"/>
      <c r="E3" s="351"/>
      <c r="F3" s="351"/>
      <c r="G3" s="173"/>
      <c r="H3" s="173"/>
      <c r="I3" s="173"/>
      <c r="J3" s="175"/>
      <c r="K3" s="175"/>
    </row>
    <row r="4" spans="1:20" ht="27.75" customHeight="1">
      <c r="A4" s="192" t="s">
        <v>179</v>
      </c>
      <c r="B4" s="352" t="s">
        <v>275</v>
      </c>
      <c r="C4" s="352"/>
      <c r="D4" s="352"/>
      <c r="E4" s="352"/>
      <c r="F4" s="352"/>
    </row>
    <row r="5" spans="1:20" ht="34.5" customHeight="1">
      <c r="A5" s="192" t="s">
        <v>180</v>
      </c>
      <c r="B5" s="353" t="s">
        <v>276</v>
      </c>
      <c r="C5" s="353"/>
      <c r="D5" s="353"/>
      <c r="E5" s="353"/>
      <c r="F5" s="353"/>
      <c r="G5" s="173"/>
      <c r="H5" s="173"/>
      <c r="I5" s="173"/>
      <c r="J5" s="175"/>
      <c r="K5" s="175"/>
    </row>
    <row r="6" spans="1:20" ht="24.75" customHeight="1">
      <c r="A6" s="192" t="s">
        <v>181</v>
      </c>
      <c r="B6" s="351" t="s">
        <v>277</v>
      </c>
      <c r="C6" s="351"/>
      <c r="D6" s="351"/>
      <c r="E6" s="351"/>
      <c r="F6" s="351"/>
      <c r="G6" s="173"/>
      <c r="H6" s="173"/>
      <c r="I6" s="173"/>
      <c r="J6" s="175"/>
      <c r="K6" s="175"/>
    </row>
    <row r="7" spans="1:20" ht="20.100000000000001" customHeight="1">
      <c r="A7" s="192" t="s">
        <v>182</v>
      </c>
      <c r="B7" s="351" t="s">
        <v>278</v>
      </c>
      <c r="C7" s="351"/>
      <c r="D7" s="351"/>
      <c r="E7" s="351"/>
      <c r="F7" s="351"/>
      <c r="G7" s="173"/>
      <c r="H7" s="173"/>
      <c r="I7" s="173"/>
      <c r="J7" s="175"/>
      <c r="K7" s="175"/>
    </row>
    <row r="8" spans="1:20" ht="20.100000000000001" customHeight="1">
      <c r="A8" s="192" t="s">
        <v>160</v>
      </c>
      <c r="B8" s="351" t="s">
        <v>279</v>
      </c>
      <c r="C8" s="351"/>
      <c r="D8" s="351"/>
      <c r="E8" s="351"/>
      <c r="F8" s="351"/>
      <c r="G8" s="173"/>
      <c r="H8" s="173"/>
      <c r="I8" s="173"/>
      <c r="J8" s="175"/>
      <c r="K8" s="175"/>
      <c r="L8" s="8"/>
      <c r="M8" s="8"/>
      <c r="N8" s="8"/>
    </row>
    <row r="9" spans="1:20" ht="37.5" customHeight="1">
      <c r="A9" s="192" t="s">
        <v>173</v>
      </c>
      <c r="B9" s="353" t="s">
        <v>280</v>
      </c>
      <c r="C9" s="353"/>
      <c r="D9" s="353"/>
      <c r="E9" s="353"/>
      <c r="F9" s="353"/>
      <c r="G9" s="173"/>
      <c r="H9" s="173"/>
      <c r="I9" s="173"/>
      <c r="J9" s="175"/>
      <c r="K9" s="175"/>
      <c r="L9" s="8"/>
      <c r="M9" s="8"/>
      <c r="N9" s="8"/>
    </row>
    <row r="10" spans="1:20" ht="37.5" customHeight="1">
      <c r="A10" s="192" t="s">
        <v>174</v>
      </c>
      <c r="B10" s="353" t="s">
        <v>281</v>
      </c>
      <c r="C10" s="353"/>
      <c r="D10" s="353"/>
      <c r="E10" s="353"/>
      <c r="F10" s="353"/>
      <c r="G10" s="173"/>
      <c r="H10" s="173"/>
      <c r="I10" s="173"/>
      <c r="J10" s="175"/>
      <c r="K10" s="175"/>
      <c r="L10" s="8"/>
      <c r="M10" s="8"/>
      <c r="N10" s="8"/>
    </row>
    <row r="11" spans="1:20" ht="20.100000000000001" customHeight="1">
      <c r="A11" s="192" t="s">
        <v>161</v>
      </c>
      <c r="B11" s="351" t="s">
        <v>282</v>
      </c>
      <c r="C11" s="351"/>
      <c r="D11" s="351"/>
      <c r="E11" s="351"/>
      <c r="F11" s="351"/>
      <c r="G11" s="176"/>
      <c r="H11" s="176"/>
      <c r="I11" s="176"/>
      <c r="J11" s="176"/>
      <c r="K11" s="176"/>
      <c r="L11" s="8"/>
      <c r="M11" s="8"/>
      <c r="N11" s="8"/>
    </row>
    <row r="12" spans="1:20" ht="20.100000000000001" customHeight="1">
      <c r="A12" s="192" t="s">
        <v>175</v>
      </c>
      <c r="B12" s="353" t="s">
        <v>283</v>
      </c>
      <c r="C12" s="353"/>
      <c r="D12" s="353"/>
      <c r="E12" s="353"/>
      <c r="F12" s="353"/>
      <c r="G12" s="176"/>
      <c r="H12" s="176"/>
      <c r="I12" s="176"/>
      <c r="J12" s="176"/>
      <c r="K12" s="176"/>
      <c r="L12" s="8"/>
      <c r="M12" s="8"/>
      <c r="N12" s="8"/>
    </row>
    <row r="13" spans="1:20" ht="31.5" customHeight="1">
      <c r="A13" s="192" t="s">
        <v>176</v>
      </c>
      <c r="B13" s="345" t="s">
        <v>284</v>
      </c>
      <c r="C13" s="345"/>
      <c r="D13" s="345"/>
      <c r="E13" s="345"/>
      <c r="F13" s="345"/>
      <c r="G13" s="188"/>
      <c r="H13" s="188"/>
      <c r="I13" s="188"/>
      <c r="J13" s="175"/>
      <c r="K13" s="175"/>
      <c r="L13" s="8"/>
      <c r="M13" s="8"/>
      <c r="N13" s="8"/>
    </row>
    <row r="14" spans="1:20" ht="23.25" customHeight="1">
      <c r="A14" s="192" t="s">
        <v>162</v>
      </c>
      <c r="B14" s="346" t="s">
        <v>183</v>
      </c>
      <c r="C14" s="346"/>
      <c r="D14" s="346"/>
      <c r="E14" s="346"/>
      <c r="F14" s="346"/>
      <c r="G14" s="177"/>
      <c r="H14" s="177"/>
      <c r="I14" s="177"/>
      <c r="J14" s="177"/>
      <c r="K14" s="177"/>
    </row>
    <row r="15" spans="1:20" ht="32.25" customHeight="1">
      <c r="A15" s="192" t="s">
        <v>163</v>
      </c>
      <c r="B15" s="347" t="s">
        <v>285</v>
      </c>
      <c r="C15" s="347"/>
      <c r="D15" s="347"/>
      <c r="E15" s="347"/>
      <c r="F15" s="347"/>
      <c r="G15" s="178"/>
      <c r="H15" s="178"/>
      <c r="I15" s="178"/>
      <c r="J15" s="178"/>
      <c r="K15" s="178"/>
      <c r="L15" s="8"/>
      <c r="M15" s="8"/>
      <c r="N15" s="8"/>
    </row>
    <row r="16" spans="1:20" ht="33.75" customHeight="1">
      <c r="A16" s="192" t="s">
        <v>186</v>
      </c>
      <c r="B16" s="348" t="s">
        <v>286</v>
      </c>
      <c r="C16" s="348"/>
      <c r="D16" s="348"/>
      <c r="E16" s="348"/>
      <c r="F16" s="348"/>
      <c r="G16" s="179"/>
      <c r="H16" s="179"/>
      <c r="I16" s="179"/>
      <c r="J16" s="179"/>
      <c r="K16" s="180"/>
      <c r="L16" s="180"/>
      <c r="M16" s="180"/>
      <c r="N16" s="180"/>
      <c r="O16" s="180"/>
      <c r="P16" s="180"/>
      <c r="Q16" s="180"/>
      <c r="R16" s="180"/>
      <c r="S16" s="180"/>
      <c r="T16" s="180"/>
    </row>
    <row r="17" spans="1:11" ht="27" customHeight="1">
      <c r="A17" s="192" t="s">
        <v>164</v>
      </c>
      <c r="B17" s="354" t="s">
        <v>287</v>
      </c>
      <c r="C17" s="354"/>
      <c r="D17" s="354"/>
      <c r="E17" s="354"/>
      <c r="F17" s="354"/>
      <c r="G17" s="181"/>
      <c r="H17" s="181"/>
      <c r="I17" s="181"/>
      <c r="J17" s="181"/>
      <c r="K17" s="181"/>
    </row>
    <row r="18" spans="1:11" ht="20.100000000000001" customHeight="1">
      <c r="A18" s="192" t="s">
        <v>184</v>
      </c>
      <c r="B18" s="354" t="s">
        <v>288</v>
      </c>
      <c r="C18" s="354"/>
      <c r="D18" s="354"/>
      <c r="E18" s="354"/>
      <c r="F18" s="354"/>
      <c r="G18" s="181"/>
      <c r="H18" s="181"/>
      <c r="I18" s="181"/>
      <c r="J18" s="182"/>
      <c r="K18" s="182"/>
    </row>
    <row r="19" spans="1:11" ht="24.75" customHeight="1">
      <c r="A19" s="192" t="s">
        <v>165</v>
      </c>
      <c r="B19" s="349" t="s">
        <v>289</v>
      </c>
      <c r="C19" s="349"/>
      <c r="D19" s="349"/>
      <c r="E19" s="349"/>
      <c r="F19" s="349"/>
      <c r="G19" s="189"/>
      <c r="H19" s="189"/>
      <c r="I19" s="189"/>
      <c r="J19" s="183"/>
      <c r="K19" s="183"/>
    </row>
    <row r="20" spans="1:11" ht="42" customHeight="1">
      <c r="A20" s="192" t="s">
        <v>166</v>
      </c>
      <c r="B20" s="355" t="s">
        <v>290</v>
      </c>
      <c r="C20" s="355"/>
      <c r="D20" s="355"/>
      <c r="E20" s="355"/>
      <c r="F20" s="355"/>
      <c r="G20" s="190"/>
      <c r="H20" s="190"/>
      <c r="I20" s="190"/>
      <c r="J20" s="184"/>
      <c r="K20" s="184"/>
    </row>
    <row r="21" spans="1:11" ht="34.5" customHeight="1">
      <c r="A21" s="192" t="s">
        <v>185</v>
      </c>
      <c r="B21" s="349" t="s">
        <v>291</v>
      </c>
      <c r="C21" s="349"/>
      <c r="D21" s="349"/>
      <c r="E21" s="349"/>
      <c r="F21" s="349"/>
      <c r="G21" s="189"/>
      <c r="H21" s="189"/>
      <c r="I21" s="189"/>
      <c r="J21" s="183"/>
      <c r="K21" s="183"/>
    </row>
    <row r="22" spans="1:11" ht="51.75" customHeight="1">
      <c r="A22" s="192" t="s">
        <v>167</v>
      </c>
      <c r="B22" s="349" t="s">
        <v>292</v>
      </c>
      <c r="C22" s="349"/>
      <c r="D22" s="349"/>
      <c r="E22" s="349"/>
      <c r="F22" s="349"/>
      <c r="G22" s="189"/>
      <c r="H22" s="189"/>
      <c r="I22" s="189"/>
      <c r="J22" s="183"/>
      <c r="K22" s="183"/>
    </row>
    <row r="23" spans="1:11" ht="20.100000000000001" customHeight="1">
      <c r="A23" s="192" t="s">
        <v>168</v>
      </c>
      <c r="B23" s="343" t="s">
        <v>293</v>
      </c>
      <c r="C23" s="343"/>
      <c r="D23" s="343"/>
      <c r="E23" s="343"/>
      <c r="F23" s="343"/>
      <c r="G23" s="191"/>
      <c r="H23" s="191"/>
      <c r="I23" s="191"/>
      <c r="J23" s="185"/>
      <c r="K23" s="185"/>
    </row>
    <row r="24" spans="1:11" ht="20.100000000000001" customHeight="1">
      <c r="A24" s="192" t="s">
        <v>169</v>
      </c>
      <c r="B24" s="344" t="s">
        <v>294</v>
      </c>
      <c r="C24" s="344"/>
      <c r="D24" s="344"/>
      <c r="E24" s="344"/>
      <c r="F24" s="344"/>
      <c r="G24" s="178"/>
      <c r="H24" s="178"/>
      <c r="I24" s="178"/>
      <c r="J24" s="186"/>
      <c r="K24" s="186"/>
    </row>
    <row r="25" spans="1:11" ht="20.100000000000001" customHeight="1">
      <c r="A25" s="192" t="s">
        <v>170</v>
      </c>
      <c r="B25" s="342" t="s">
        <v>295</v>
      </c>
      <c r="C25" s="342"/>
      <c r="D25" s="342"/>
      <c r="E25" s="342"/>
      <c r="F25" s="342"/>
      <c r="G25" s="178"/>
      <c r="H25" s="178"/>
      <c r="I25" s="178"/>
      <c r="J25" s="186"/>
      <c r="K25" s="186"/>
    </row>
  </sheetData>
  <mergeCells count="24">
    <mergeCell ref="B12:F12"/>
    <mergeCell ref="B17:F17"/>
    <mergeCell ref="B18:F18"/>
    <mergeCell ref="B19:F19"/>
    <mergeCell ref="B20:F20"/>
    <mergeCell ref="B7:F7"/>
    <mergeCell ref="B8:F8"/>
    <mergeCell ref="B9:F9"/>
    <mergeCell ref="B10:F10"/>
    <mergeCell ref="B11:F11"/>
    <mergeCell ref="B2:F2"/>
    <mergeCell ref="B3:F3"/>
    <mergeCell ref="B4:F4"/>
    <mergeCell ref="B5:F5"/>
    <mergeCell ref="B6:F6"/>
    <mergeCell ref="B25:F25"/>
    <mergeCell ref="B23:F23"/>
    <mergeCell ref="B24:F24"/>
    <mergeCell ref="B13:F13"/>
    <mergeCell ref="B14:F14"/>
    <mergeCell ref="B15:F15"/>
    <mergeCell ref="B16:F16"/>
    <mergeCell ref="B22:F22"/>
    <mergeCell ref="B21:F2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Normal="100" zoomScaleSheetLayoutView="100" workbookViewId="0">
      <selection activeCell="C9" sqref="C9"/>
    </sheetView>
  </sheetViews>
  <sheetFormatPr defaultRowHeight="15.75"/>
  <cols>
    <col min="1" max="1" width="15.125" customWidth="1"/>
    <col min="2" max="2" width="8.25" customWidth="1"/>
    <col min="3" max="3" width="10.625" customWidth="1"/>
    <col min="4" max="4" width="9" customWidth="1"/>
    <col min="5" max="5" width="8.125" customWidth="1"/>
    <col min="6" max="6" width="9.25" customWidth="1"/>
    <col min="7" max="7" width="9.625" customWidth="1"/>
    <col min="8" max="8" width="8.75" customWidth="1"/>
  </cols>
  <sheetData>
    <row r="1" spans="1:12" ht="21" thickBot="1">
      <c r="A1" s="369" t="s">
        <v>201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</row>
    <row r="2" spans="1:12" ht="15.75" customHeight="1">
      <c r="A2" s="363" t="s">
        <v>190</v>
      </c>
      <c r="B2" s="365" t="s">
        <v>26</v>
      </c>
      <c r="C2" s="370" t="s">
        <v>27</v>
      </c>
      <c r="D2" s="370"/>
      <c r="E2" s="370"/>
      <c r="F2" s="370"/>
      <c r="G2" s="370" t="s">
        <v>28</v>
      </c>
      <c r="H2" s="370"/>
      <c r="I2" s="370"/>
      <c r="J2" s="370"/>
      <c r="K2" s="367" t="s">
        <v>29</v>
      </c>
      <c r="L2" s="368"/>
    </row>
    <row r="3" spans="1:12" ht="16.5" thickBot="1">
      <c r="A3" s="364"/>
      <c r="B3" s="366"/>
      <c r="C3" s="251" t="s">
        <v>0</v>
      </c>
      <c r="D3" s="251" t="s">
        <v>192</v>
      </c>
      <c r="E3" s="251" t="s">
        <v>1</v>
      </c>
      <c r="F3" s="251" t="s">
        <v>192</v>
      </c>
      <c r="G3" s="251" t="s">
        <v>0</v>
      </c>
      <c r="H3" s="251" t="s">
        <v>192</v>
      </c>
      <c r="I3" s="251" t="s">
        <v>1</v>
      </c>
      <c r="J3" s="251" t="s">
        <v>192</v>
      </c>
      <c r="K3" s="251" t="s">
        <v>189</v>
      </c>
      <c r="L3" s="252" t="s">
        <v>192</v>
      </c>
    </row>
    <row r="4" spans="1:12" ht="13.5" customHeight="1">
      <c r="A4" s="240" t="s">
        <v>234</v>
      </c>
      <c r="B4" s="14">
        <v>1</v>
      </c>
      <c r="C4" s="83">
        <v>93</v>
      </c>
      <c r="D4" s="83">
        <v>50</v>
      </c>
      <c r="E4" s="83">
        <v>1</v>
      </c>
      <c r="F4" s="83">
        <v>1</v>
      </c>
      <c r="G4" s="83">
        <v>0</v>
      </c>
      <c r="H4" s="83">
        <v>0</v>
      </c>
      <c r="I4" s="83">
        <v>0</v>
      </c>
      <c r="J4" s="83">
        <v>0</v>
      </c>
      <c r="K4" s="95">
        <f>+C4+E4+G4+I4</f>
        <v>94</v>
      </c>
      <c r="L4" s="241">
        <f>+D4+F4+H4+J4</f>
        <v>51</v>
      </c>
    </row>
    <row r="5" spans="1:12" ht="13.5" customHeight="1">
      <c r="A5" s="236" t="s">
        <v>234</v>
      </c>
      <c r="B5" s="58">
        <v>2</v>
      </c>
      <c r="C5" s="3">
        <v>40</v>
      </c>
      <c r="D5" s="3">
        <v>23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56">
        <f t="shared" ref="K5:K18" si="0">+C5+E5+G5+I5</f>
        <v>41</v>
      </c>
      <c r="L5" s="237">
        <f t="shared" ref="L5:L18" si="1">+D5+F5+H5+J5</f>
        <v>24</v>
      </c>
    </row>
    <row r="6" spans="1:12" ht="13.5" customHeight="1">
      <c r="A6" s="236" t="s">
        <v>234</v>
      </c>
      <c r="B6" s="58" t="s">
        <v>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56">
        <f t="shared" si="0"/>
        <v>0</v>
      </c>
      <c r="L6" s="237">
        <f t="shared" si="1"/>
        <v>0</v>
      </c>
    </row>
    <row r="7" spans="1:12" ht="13.5" customHeight="1">
      <c r="A7" s="236" t="s">
        <v>234</v>
      </c>
      <c r="B7" s="58">
        <v>3</v>
      </c>
      <c r="C7" s="3">
        <v>6</v>
      </c>
      <c r="D7" s="3">
        <v>2</v>
      </c>
      <c r="E7" s="3">
        <v>0</v>
      </c>
      <c r="F7" s="3">
        <v>0</v>
      </c>
      <c r="G7" s="3">
        <v>3</v>
      </c>
      <c r="H7" s="3">
        <v>1</v>
      </c>
      <c r="I7" s="3">
        <v>0</v>
      </c>
      <c r="J7" s="3">
        <v>0</v>
      </c>
      <c r="K7" s="56">
        <f t="shared" si="0"/>
        <v>9</v>
      </c>
      <c r="L7" s="237">
        <f t="shared" si="1"/>
        <v>3</v>
      </c>
    </row>
    <row r="8" spans="1:12" ht="13.5" customHeight="1">
      <c r="A8" s="361" t="s">
        <v>237</v>
      </c>
      <c r="B8" s="362"/>
      <c r="C8" s="80">
        <f>+SUBTOTAL(9,C4:C7)</f>
        <v>139</v>
      </c>
      <c r="D8" s="80">
        <f>+SUBTOTAL(9,D4:D7)</f>
        <v>75</v>
      </c>
      <c r="E8" s="80">
        <f>+SUBTOTAL(9,E4:E7)</f>
        <v>2</v>
      </c>
      <c r="F8" s="80">
        <f>+SUBTOTAL(9,F4:F7)</f>
        <v>2</v>
      </c>
      <c r="G8" s="80">
        <f t="shared" ref="G8:J8" si="2">+SUBTOTAL(9,G4:G7)</f>
        <v>3</v>
      </c>
      <c r="H8" s="80">
        <f t="shared" si="2"/>
        <v>1</v>
      </c>
      <c r="I8" s="80">
        <f t="shared" si="2"/>
        <v>0</v>
      </c>
      <c r="J8" s="80">
        <f t="shared" si="2"/>
        <v>0</v>
      </c>
      <c r="K8" s="56">
        <f t="shared" si="0"/>
        <v>144</v>
      </c>
      <c r="L8" s="237">
        <f t="shared" si="1"/>
        <v>78</v>
      </c>
    </row>
    <row r="9" spans="1:12" ht="13.5" customHeight="1">
      <c r="A9" s="238" t="s">
        <v>235</v>
      </c>
      <c r="B9" s="58">
        <v>1</v>
      </c>
      <c r="C9" s="3"/>
      <c r="D9" s="3"/>
      <c r="E9" s="3"/>
      <c r="F9" s="3"/>
      <c r="G9" s="3"/>
      <c r="H9" s="3"/>
      <c r="I9" s="3"/>
      <c r="J9" s="3"/>
      <c r="K9" s="56">
        <f t="shared" si="0"/>
        <v>0</v>
      </c>
      <c r="L9" s="237">
        <f t="shared" si="1"/>
        <v>0</v>
      </c>
    </row>
    <row r="10" spans="1:12" ht="13.5" customHeight="1">
      <c r="A10" s="236" t="s">
        <v>235</v>
      </c>
      <c r="B10" s="58">
        <v>2</v>
      </c>
      <c r="C10" s="3"/>
      <c r="D10" s="3"/>
      <c r="E10" s="3"/>
      <c r="F10" s="3"/>
      <c r="G10" s="3"/>
      <c r="H10" s="3"/>
      <c r="I10" s="3"/>
      <c r="J10" s="3"/>
      <c r="K10" s="56">
        <f t="shared" si="0"/>
        <v>0</v>
      </c>
      <c r="L10" s="237">
        <f t="shared" si="1"/>
        <v>0</v>
      </c>
    </row>
    <row r="11" spans="1:12" ht="13.5" customHeight="1">
      <c r="A11" s="236" t="s">
        <v>235</v>
      </c>
      <c r="B11" s="58" t="s">
        <v>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56">
        <f t="shared" si="0"/>
        <v>0</v>
      </c>
      <c r="L11" s="237">
        <f t="shared" si="1"/>
        <v>0</v>
      </c>
    </row>
    <row r="12" spans="1:12" ht="13.5" customHeight="1">
      <c r="A12" s="236" t="s">
        <v>235</v>
      </c>
      <c r="B12" s="58">
        <v>3</v>
      </c>
      <c r="C12" s="3"/>
      <c r="D12" s="3"/>
      <c r="E12" s="3"/>
      <c r="F12" s="3"/>
      <c r="G12" s="3"/>
      <c r="H12" s="3"/>
      <c r="I12" s="3"/>
      <c r="J12" s="3"/>
      <c r="K12" s="56">
        <f t="shared" si="0"/>
        <v>0</v>
      </c>
      <c r="L12" s="237">
        <f t="shared" si="1"/>
        <v>0</v>
      </c>
    </row>
    <row r="13" spans="1:12">
      <c r="A13" s="361" t="s">
        <v>236</v>
      </c>
      <c r="B13" s="362"/>
      <c r="C13" s="80">
        <f>+SUBTOTAL(9,C9:C12)</f>
        <v>0</v>
      </c>
      <c r="D13" s="80">
        <f>+SUBTOTAL(9,D9:D12)</f>
        <v>0</v>
      </c>
      <c r="E13" s="80">
        <f>+SUBTOTAL(9,E9:E12)</f>
        <v>0</v>
      </c>
      <c r="F13" s="80">
        <f>+SUBTOTAL(9,F9:F12)</f>
        <v>0</v>
      </c>
      <c r="G13" s="80">
        <f t="shared" ref="G13:J13" si="3">+SUBTOTAL(9,G9:G12)</f>
        <v>0</v>
      </c>
      <c r="H13" s="80">
        <f t="shared" si="3"/>
        <v>0</v>
      </c>
      <c r="I13" s="80">
        <f t="shared" si="3"/>
        <v>0</v>
      </c>
      <c r="J13" s="80">
        <f t="shared" si="3"/>
        <v>0</v>
      </c>
      <c r="K13" s="56">
        <f t="shared" si="0"/>
        <v>0</v>
      </c>
      <c r="L13" s="237">
        <f t="shared" si="1"/>
        <v>0</v>
      </c>
    </row>
    <row r="14" spans="1:12">
      <c r="A14" s="238" t="s">
        <v>238</v>
      </c>
      <c r="B14" s="58">
        <v>1</v>
      </c>
      <c r="C14" s="3"/>
      <c r="D14" s="3"/>
      <c r="E14" s="3"/>
      <c r="F14" s="3"/>
      <c r="G14" s="3"/>
      <c r="H14" s="3"/>
      <c r="I14" s="3"/>
      <c r="J14" s="3"/>
      <c r="K14" s="56">
        <f t="shared" si="0"/>
        <v>0</v>
      </c>
      <c r="L14" s="237">
        <f t="shared" si="1"/>
        <v>0</v>
      </c>
    </row>
    <row r="15" spans="1:12">
      <c r="A15" s="236" t="s">
        <v>238</v>
      </c>
      <c r="B15" s="58">
        <v>2</v>
      </c>
      <c r="C15" s="3"/>
      <c r="D15" s="3"/>
      <c r="E15" s="3"/>
      <c r="F15" s="3"/>
      <c r="G15" s="3"/>
      <c r="H15" s="3"/>
      <c r="I15" s="3"/>
      <c r="J15" s="3"/>
      <c r="K15" s="56">
        <f t="shared" si="0"/>
        <v>0</v>
      </c>
      <c r="L15" s="237">
        <f t="shared" si="1"/>
        <v>0</v>
      </c>
    </row>
    <row r="16" spans="1:12">
      <c r="A16" s="236" t="s">
        <v>238</v>
      </c>
      <c r="B16" s="58" t="s">
        <v>3</v>
      </c>
      <c r="C16" s="3"/>
      <c r="D16" s="3"/>
      <c r="E16" s="3"/>
      <c r="F16" s="3"/>
      <c r="G16" s="3"/>
      <c r="H16" s="3"/>
      <c r="I16" s="3"/>
      <c r="J16" s="3"/>
      <c r="K16" s="56">
        <f t="shared" si="0"/>
        <v>0</v>
      </c>
      <c r="L16" s="237">
        <f t="shared" si="1"/>
        <v>0</v>
      </c>
    </row>
    <row r="17" spans="1:12">
      <c r="A17" s="236" t="s">
        <v>238</v>
      </c>
      <c r="B17" s="58">
        <v>3</v>
      </c>
      <c r="C17" s="3"/>
      <c r="D17" s="3"/>
      <c r="E17" s="3"/>
      <c r="F17" s="3"/>
      <c r="G17" s="3"/>
      <c r="H17" s="3"/>
      <c r="I17" s="3"/>
      <c r="J17" s="3"/>
      <c r="K17" s="56">
        <f t="shared" si="0"/>
        <v>0</v>
      </c>
      <c r="L17" s="237">
        <f t="shared" si="1"/>
        <v>0</v>
      </c>
    </row>
    <row r="18" spans="1:12" ht="16.5" thickBot="1">
      <c r="A18" s="361" t="s">
        <v>239</v>
      </c>
      <c r="B18" s="362"/>
      <c r="C18" s="80">
        <f>+SUBTOTAL(9,C14:C17)</f>
        <v>0</v>
      </c>
      <c r="D18" s="80">
        <f>+SUBTOTAL(9,D14:D17)</f>
        <v>0</v>
      </c>
      <c r="E18" s="80">
        <f>+SUBTOTAL(9,E14:E17)</f>
        <v>0</v>
      </c>
      <c r="F18" s="80">
        <f>+SUBTOTAL(9,F14:F17)</f>
        <v>0</v>
      </c>
      <c r="G18" s="80">
        <f t="shared" ref="G18:J18" si="4">+SUBTOTAL(9,G14:G17)</f>
        <v>0</v>
      </c>
      <c r="H18" s="80">
        <f t="shared" si="4"/>
        <v>0</v>
      </c>
      <c r="I18" s="80">
        <f t="shared" si="4"/>
        <v>0</v>
      </c>
      <c r="J18" s="80">
        <f t="shared" si="4"/>
        <v>0</v>
      </c>
      <c r="K18" s="56">
        <f t="shared" si="0"/>
        <v>0</v>
      </c>
      <c r="L18" s="237">
        <f t="shared" si="1"/>
        <v>0</v>
      </c>
    </row>
    <row r="19" spans="1:12">
      <c r="A19" s="358" t="s">
        <v>132</v>
      </c>
      <c r="B19" s="247">
        <v>1</v>
      </c>
      <c r="C19" s="211">
        <f t="shared" ref="C19:J22" si="5">+C4+C9+C14</f>
        <v>93</v>
      </c>
      <c r="D19" s="211">
        <f t="shared" si="5"/>
        <v>50</v>
      </c>
      <c r="E19" s="211">
        <f t="shared" si="5"/>
        <v>1</v>
      </c>
      <c r="F19" s="211">
        <f t="shared" si="5"/>
        <v>1</v>
      </c>
      <c r="G19" s="211">
        <f t="shared" si="5"/>
        <v>0</v>
      </c>
      <c r="H19" s="211">
        <f t="shared" si="5"/>
        <v>0</v>
      </c>
      <c r="I19" s="211">
        <f t="shared" si="5"/>
        <v>0</v>
      </c>
      <c r="J19" s="211">
        <f t="shared" si="5"/>
        <v>0</v>
      </c>
      <c r="K19" s="211">
        <f>+C19+E19+G19+I19</f>
        <v>94</v>
      </c>
      <c r="L19" s="212">
        <f t="shared" ref="L19:L23" si="6">+D19+F19+H19+J19</f>
        <v>51</v>
      </c>
    </row>
    <row r="20" spans="1:12">
      <c r="A20" s="359"/>
      <c r="B20" s="141">
        <v>2</v>
      </c>
      <c r="C20" s="56">
        <f t="shared" si="5"/>
        <v>40</v>
      </c>
      <c r="D20" s="56">
        <f t="shared" si="5"/>
        <v>23</v>
      </c>
      <c r="E20" s="56">
        <f t="shared" si="5"/>
        <v>1</v>
      </c>
      <c r="F20" s="56">
        <f t="shared" si="5"/>
        <v>1</v>
      </c>
      <c r="G20" s="56">
        <f t="shared" si="5"/>
        <v>0</v>
      </c>
      <c r="H20" s="56">
        <f t="shared" si="5"/>
        <v>0</v>
      </c>
      <c r="I20" s="56">
        <f t="shared" si="5"/>
        <v>0</v>
      </c>
      <c r="J20" s="56">
        <f t="shared" si="5"/>
        <v>0</v>
      </c>
      <c r="K20" s="56">
        <f t="shared" ref="K20:K23" si="7">+C20+E20+G20+I20</f>
        <v>41</v>
      </c>
      <c r="L20" s="237">
        <f t="shared" si="6"/>
        <v>24</v>
      </c>
    </row>
    <row r="21" spans="1:12">
      <c r="A21" s="359"/>
      <c r="B21" s="141" t="s">
        <v>3</v>
      </c>
      <c r="C21" s="56">
        <f t="shared" si="5"/>
        <v>0</v>
      </c>
      <c r="D21" s="56">
        <f t="shared" si="5"/>
        <v>0</v>
      </c>
      <c r="E21" s="56">
        <f t="shared" si="5"/>
        <v>0</v>
      </c>
      <c r="F21" s="56">
        <f t="shared" si="5"/>
        <v>0</v>
      </c>
      <c r="G21" s="56">
        <f t="shared" si="5"/>
        <v>0</v>
      </c>
      <c r="H21" s="56">
        <f t="shared" si="5"/>
        <v>0</v>
      </c>
      <c r="I21" s="56">
        <f t="shared" si="5"/>
        <v>0</v>
      </c>
      <c r="J21" s="56">
        <f t="shared" si="5"/>
        <v>0</v>
      </c>
      <c r="K21" s="56">
        <f t="shared" si="7"/>
        <v>0</v>
      </c>
      <c r="L21" s="237">
        <f t="shared" si="6"/>
        <v>0</v>
      </c>
    </row>
    <row r="22" spans="1:12" ht="16.5" thickBot="1">
      <c r="A22" s="360"/>
      <c r="B22" s="253">
        <v>3</v>
      </c>
      <c r="C22" s="199">
        <f t="shared" si="5"/>
        <v>6</v>
      </c>
      <c r="D22" s="199">
        <f t="shared" si="5"/>
        <v>2</v>
      </c>
      <c r="E22" s="199">
        <f t="shared" si="5"/>
        <v>0</v>
      </c>
      <c r="F22" s="199">
        <f t="shared" si="5"/>
        <v>0</v>
      </c>
      <c r="G22" s="199">
        <f t="shared" si="5"/>
        <v>3</v>
      </c>
      <c r="H22" s="199">
        <f t="shared" si="5"/>
        <v>1</v>
      </c>
      <c r="I22" s="199">
        <f t="shared" si="5"/>
        <v>0</v>
      </c>
      <c r="J22" s="199">
        <f t="shared" si="5"/>
        <v>0</v>
      </c>
      <c r="K22" s="199">
        <f t="shared" si="7"/>
        <v>9</v>
      </c>
      <c r="L22" s="200">
        <f t="shared" si="6"/>
        <v>3</v>
      </c>
    </row>
    <row r="23" spans="1:12" ht="16.5" thickBot="1">
      <c r="A23" s="356" t="s">
        <v>240</v>
      </c>
      <c r="B23" s="357"/>
      <c r="C23" s="208">
        <f>SUM(C19:C22)</f>
        <v>139</v>
      </c>
      <c r="D23" s="208">
        <f>SUM(D19:D22)</f>
        <v>75</v>
      </c>
      <c r="E23" s="208">
        <f>SUM(E19:E22)</f>
        <v>2</v>
      </c>
      <c r="F23" s="208">
        <f>SUM(F19:F22)</f>
        <v>2</v>
      </c>
      <c r="G23" s="208">
        <f t="shared" ref="G23:J23" si="8">SUM(G19:G22)</f>
        <v>3</v>
      </c>
      <c r="H23" s="208">
        <f t="shared" si="8"/>
        <v>1</v>
      </c>
      <c r="I23" s="208">
        <f t="shared" si="8"/>
        <v>0</v>
      </c>
      <c r="J23" s="208">
        <f t="shared" si="8"/>
        <v>0</v>
      </c>
      <c r="K23" s="208">
        <f t="shared" si="7"/>
        <v>144</v>
      </c>
      <c r="L23" s="209">
        <f t="shared" si="6"/>
        <v>78</v>
      </c>
    </row>
    <row r="24" spans="1:12" s="67" customFormat="1">
      <c r="A24" s="81"/>
      <c r="C24" s="65"/>
    </row>
    <row r="25" spans="1:12">
      <c r="A25" t="s">
        <v>30</v>
      </c>
    </row>
  </sheetData>
  <mergeCells count="11">
    <mergeCell ref="A2:A3"/>
    <mergeCell ref="B2:B3"/>
    <mergeCell ref="K2:L2"/>
    <mergeCell ref="A1:L1"/>
    <mergeCell ref="C2:F2"/>
    <mergeCell ref="G2:J2"/>
    <mergeCell ref="A23:B23"/>
    <mergeCell ref="A19:A22"/>
    <mergeCell ref="A8:B8"/>
    <mergeCell ref="A13:B13"/>
    <mergeCell ref="A18:B18"/>
  </mergeCells>
  <phoneticPr fontId="2" type="noConversion"/>
  <pageMargins left="0.74803149606299213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view="pageBreakPreview" zoomScale="120" zoomScaleNormal="100" zoomScaleSheetLayoutView="120" workbookViewId="0">
      <selection activeCell="G28" sqref="G28"/>
    </sheetView>
  </sheetViews>
  <sheetFormatPr defaultRowHeight="15.75"/>
  <cols>
    <col min="1" max="6" width="10.625" customWidth="1"/>
    <col min="7" max="7" width="11.5" customWidth="1"/>
  </cols>
  <sheetData>
    <row r="1" spans="1:7" ht="20.25">
      <c r="A1" s="371" t="s">
        <v>4</v>
      </c>
      <c r="B1" s="372"/>
      <c r="C1" s="372"/>
      <c r="D1" s="372"/>
      <c r="E1" s="372"/>
      <c r="F1" s="372"/>
      <c r="G1" s="372"/>
    </row>
    <row r="2" spans="1:7" ht="16.5" thickBot="1">
      <c r="A2" s="373" t="s">
        <v>27</v>
      </c>
      <c r="B2" s="373"/>
      <c r="C2" s="373"/>
      <c r="D2" s="373"/>
      <c r="E2" s="373"/>
      <c r="F2" s="373"/>
      <c r="G2" s="373"/>
    </row>
    <row r="3" spans="1:7" ht="16.5" thickBot="1">
      <c r="A3" s="126" t="s">
        <v>21</v>
      </c>
      <c r="B3" s="98">
        <v>2016</v>
      </c>
      <c r="C3" s="98">
        <v>2015</v>
      </c>
      <c r="D3" s="98">
        <v>2014</v>
      </c>
      <c r="E3" s="98">
        <v>2013</v>
      </c>
      <c r="F3" s="98">
        <v>2012</v>
      </c>
      <c r="G3" s="98">
        <v>2011</v>
      </c>
    </row>
    <row r="4" spans="1:7">
      <c r="A4" s="14">
        <v>1</v>
      </c>
      <c r="B4" s="83">
        <v>329</v>
      </c>
      <c r="C4" s="83">
        <v>337</v>
      </c>
      <c r="D4" s="83">
        <v>347</v>
      </c>
      <c r="E4" s="83">
        <v>352</v>
      </c>
      <c r="F4" s="83">
        <v>352</v>
      </c>
      <c r="G4" s="83">
        <v>360</v>
      </c>
    </row>
    <row r="5" spans="1:7">
      <c r="A5" s="2">
        <v>2</v>
      </c>
      <c r="B5" s="3">
        <v>163</v>
      </c>
      <c r="C5" s="3">
        <v>154</v>
      </c>
      <c r="D5" s="3">
        <v>147</v>
      </c>
      <c r="E5" s="3">
        <v>159</v>
      </c>
      <c r="F5" s="3">
        <v>162</v>
      </c>
      <c r="G5" s="3">
        <v>174</v>
      </c>
    </row>
    <row r="6" spans="1:7">
      <c r="A6" s="2" t="s">
        <v>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</row>
    <row r="7" spans="1:7">
      <c r="A7" s="2">
        <v>3</v>
      </c>
      <c r="B7" s="3">
        <v>28</v>
      </c>
      <c r="C7" s="3">
        <v>26</v>
      </c>
      <c r="D7" s="3">
        <v>26</v>
      </c>
      <c r="E7" s="3">
        <v>30</v>
      </c>
      <c r="F7" s="3">
        <v>28</v>
      </c>
      <c r="G7" s="3">
        <v>35</v>
      </c>
    </row>
    <row r="8" spans="1:7">
      <c r="A8" s="141" t="s">
        <v>29</v>
      </c>
      <c r="B8" s="56">
        <f t="shared" ref="B8" si="0">SUM(B4:B7)</f>
        <v>520</v>
      </c>
      <c r="C8" s="56">
        <f t="shared" ref="B8:G8" si="1">SUM(C4:C7)</f>
        <v>517</v>
      </c>
      <c r="D8" s="56">
        <f t="shared" si="1"/>
        <v>520</v>
      </c>
      <c r="E8" s="56">
        <f t="shared" si="1"/>
        <v>541</v>
      </c>
      <c r="F8" s="56">
        <f t="shared" si="1"/>
        <v>542</v>
      </c>
      <c r="G8" s="56">
        <f t="shared" si="1"/>
        <v>569</v>
      </c>
    </row>
    <row r="9" spans="1:7" ht="16.5" thickBot="1">
      <c r="A9" s="373" t="s">
        <v>28</v>
      </c>
      <c r="B9" s="373"/>
      <c r="C9" s="373"/>
      <c r="D9" s="373"/>
      <c r="E9" s="373"/>
      <c r="F9" s="373"/>
      <c r="G9" s="373"/>
    </row>
    <row r="10" spans="1:7" ht="16.5" thickBot="1">
      <c r="A10" s="126" t="s">
        <v>21</v>
      </c>
      <c r="B10" s="98">
        <v>2016</v>
      </c>
      <c r="C10" s="98">
        <v>2015</v>
      </c>
      <c r="D10" s="98">
        <v>2014</v>
      </c>
      <c r="E10" s="98">
        <v>2013</v>
      </c>
      <c r="F10" s="98">
        <v>2012</v>
      </c>
      <c r="G10" s="98">
        <v>2011</v>
      </c>
    </row>
    <row r="11" spans="1:7">
      <c r="A11" s="14">
        <v>1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</row>
    <row r="12" spans="1:7">
      <c r="A12" s="2">
        <v>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>
      <c r="A13" s="51" t="s">
        <v>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51">
        <v>3</v>
      </c>
      <c r="B14" s="3">
        <v>29</v>
      </c>
      <c r="C14" s="3">
        <v>28</v>
      </c>
      <c r="D14" s="3">
        <v>28</v>
      </c>
      <c r="E14" s="3">
        <v>42</v>
      </c>
      <c r="F14" s="3">
        <v>44</v>
      </c>
      <c r="G14" s="3">
        <v>43</v>
      </c>
    </row>
    <row r="15" spans="1:7">
      <c r="A15" s="141" t="s">
        <v>29</v>
      </c>
      <c r="B15" s="56">
        <f t="shared" ref="B15" si="2">SUM(B11:B14)</f>
        <v>29</v>
      </c>
      <c r="C15" s="56">
        <f t="shared" ref="B15:G15" si="3">SUM(C11:C14)</f>
        <v>28</v>
      </c>
      <c r="D15" s="56">
        <f t="shared" si="3"/>
        <v>28</v>
      </c>
      <c r="E15" s="56">
        <f t="shared" si="3"/>
        <v>42</v>
      </c>
      <c r="F15" s="56">
        <f t="shared" si="3"/>
        <v>44</v>
      </c>
      <c r="G15" s="56">
        <f t="shared" si="3"/>
        <v>43</v>
      </c>
    </row>
    <row r="16" spans="1:7" ht="16.5" thickBot="1">
      <c r="A16" s="374" t="s">
        <v>131</v>
      </c>
      <c r="B16" s="374"/>
      <c r="C16" s="374"/>
      <c r="D16" s="374"/>
      <c r="E16" s="374"/>
      <c r="F16" s="374"/>
      <c r="G16" s="374"/>
    </row>
    <row r="17" spans="1:7" ht="16.5" thickBot="1">
      <c r="A17" s="126" t="s">
        <v>31</v>
      </c>
      <c r="B17" s="98">
        <v>2016</v>
      </c>
      <c r="C17" s="98">
        <v>2015</v>
      </c>
      <c r="D17" s="98">
        <v>2014</v>
      </c>
      <c r="E17" s="98">
        <v>2013</v>
      </c>
      <c r="F17" s="98">
        <v>2012</v>
      </c>
      <c r="G17" s="98">
        <v>2011</v>
      </c>
    </row>
    <row r="18" spans="1:7">
      <c r="A18" s="156">
        <v>1</v>
      </c>
      <c r="B18" s="95">
        <f t="shared" ref="B18:B21" si="4">+B11+B4</f>
        <v>329</v>
      </c>
      <c r="C18" s="95">
        <f t="shared" ref="B18:G18" si="5">+C11+C4</f>
        <v>337</v>
      </c>
      <c r="D18" s="95">
        <f t="shared" si="5"/>
        <v>347</v>
      </c>
      <c r="E18" s="95">
        <f t="shared" si="5"/>
        <v>352</v>
      </c>
      <c r="F18" s="95">
        <f t="shared" si="5"/>
        <v>352</v>
      </c>
      <c r="G18" s="95">
        <f t="shared" si="5"/>
        <v>360</v>
      </c>
    </row>
    <row r="19" spans="1:7">
      <c r="A19" s="156">
        <v>2</v>
      </c>
      <c r="B19" s="95">
        <f t="shared" si="4"/>
        <v>163</v>
      </c>
      <c r="C19" s="95">
        <f t="shared" ref="B19:G19" si="6">+C12+C5</f>
        <v>154</v>
      </c>
      <c r="D19" s="95">
        <f t="shared" si="6"/>
        <v>147</v>
      </c>
      <c r="E19" s="95">
        <f t="shared" si="6"/>
        <v>159</v>
      </c>
      <c r="F19" s="95">
        <f t="shared" si="6"/>
        <v>162</v>
      </c>
      <c r="G19" s="95">
        <f t="shared" si="6"/>
        <v>174</v>
      </c>
    </row>
    <row r="20" spans="1:7">
      <c r="A20" s="141" t="s">
        <v>3</v>
      </c>
      <c r="B20" s="95">
        <f t="shared" si="4"/>
        <v>0</v>
      </c>
      <c r="C20" s="95">
        <f t="shared" ref="B20:G20" si="7">+C13+C6</f>
        <v>0</v>
      </c>
      <c r="D20" s="95">
        <f t="shared" si="7"/>
        <v>0</v>
      </c>
      <c r="E20" s="95">
        <f t="shared" si="7"/>
        <v>0</v>
      </c>
      <c r="F20" s="95">
        <f t="shared" si="7"/>
        <v>0</v>
      </c>
      <c r="G20" s="95">
        <f t="shared" si="7"/>
        <v>0</v>
      </c>
    </row>
    <row r="21" spans="1:7">
      <c r="A21" s="141">
        <v>3</v>
      </c>
      <c r="B21" s="95">
        <f t="shared" si="4"/>
        <v>57</v>
      </c>
      <c r="C21" s="95">
        <f t="shared" ref="B21:G21" si="8">+C14+C7</f>
        <v>54</v>
      </c>
      <c r="D21" s="95">
        <f t="shared" si="8"/>
        <v>54</v>
      </c>
      <c r="E21" s="95">
        <f t="shared" si="8"/>
        <v>72</v>
      </c>
      <c r="F21" s="95">
        <f t="shared" si="8"/>
        <v>72</v>
      </c>
      <c r="G21" s="95">
        <f t="shared" si="8"/>
        <v>78</v>
      </c>
    </row>
    <row r="22" spans="1:7">
      <c r="A22" s="141" t="s">
        <v>29</v>
      </c>
      <c r="B22" s="56">
        <f t="shared" ref="B22" si="9">SUM(B18:B21)</f>
        <v>549</v>
      </c>
      <c r="C22" s="56">
        <f t="shared" ref="B22:G22" si="10">SUM(C18:C21)</f>
        <v>545</v>
      </c>
      <c r="D22" s="56">
        <f t="shared" si="10"/>
        <v>548</v>
      </c>
      <c r="E22" s="56">
        <f t="shared" si="10"/>
        <v>583</v>
      </c>
      <c r="F22" s="56">
        <f t="shared" si="10"/>
        <v>586</v>
      </c>
      <c r="G22" s="56">
        <f t="shared" si="10"/>
        <v>612</v>
      </c>
    </row>
    <row r="23" spans="1:7" s="67" customFormat="1">
      <c r="A23" s="65"/>
      <c r="B23" s="65"/>
      <c r="C23" s="65"/>
      <c r="D23" s="65"/>
      <c r="E23" s="65"/>
      <c r="F23" s="65"/>
      <c r="G23" s="65"/>
    </row>
    <row r="24" spans="1:7">
      <c r="A24" t="s">
        <v>30</v>
      </c>
    </row>
  </sheetData>
  <mergeCells count="4">
    <mergeCell ref="A1:G1"/>
    <mergeCell ref="A2:G2"/>
    <mergeCell ref="A9:G9"/>
    <mergeCell ref="A16:G16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zoomScale="130" zoomScaleNormal="100" zoomScaleSheetLayoutView="130" workbookViewId="0">
      <selection activeCell="J8" sqref="J8"/>
    </sheetView>
  </sheetViews>
  <sheetFormatPr defaultRowHeight="15.75"/>
  <cols>
    <col min="1" max="1" width="17.375" customWidth="1"/>
    <col min="2" max="2" width="8.5" customWidth="1"/>
    <col min="3" max="3" width="9.5" customWidth="1"/>
    <col min="4" max="4" width="8.75" customWidth="1"/>
    <col min="5" max="5" width="10" customWidth="1"/>
    <col min="6" max="6" width="9.75" customWidth="1"/>
    <col min="7" max="7" width="9.5" customWidth="1"/>
    <col min="8" max="8" width="8.625" customWidth="1"/>
    <col min="9" max="9" width="10" customWidth="1"/>
    <col min="10" max="10" width="8.625" customWidth="1"/>
    <col min="11" max="11" width="10" customWidth="1"/>
    <col min="12" max="12" width="9.375" customWidth="1"/>
    <col min="13" max="13" width="4.75" customWidth="1"/>
    <col min="14" max="14" width="5" customWidth="1"/>
    <col min="15" max="15" width="4.75" customWidth="1"/>
    <col min="16" max="16" width="5" customWidth="1"/>
  </cols>
  <sheetData>
    <row r="1" spans="1:13" ht="36" customHeight="1" thickBot="1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3">
      <c r="A2" s="385" t="s">
        <v>190</v>
      </c>
      <c r="B2" s="382" t="s">
        <v>194</v>
      </c>
      <c r="C2" s="382" t="s">
        <v>27</v>
      </c>
      <c r="D2" s="382"/>
      <c r="E2" s="382"/>
      <c r="F2" s="382"/>
      <c r="G2" s="382" t="s">
        <v>28</v>
      </c>
      <c r="H2" s="382"/>
      <c r="I2" s="382"/>
      <c r="J2" s="382"/>
      <c r="K2" s="383" t="s">
        <v>29</v>
      </c>
      <c r="L2" s="384"/>
      <c r="M2" s="5"/>
    </row>
    <row r="3" spans="1:13" ht="32.25" thickBot="1">
      <c r="A3" s="386"/>
      <c r="B3" s="387"/>
      <c r="C3" s="242" t="s">
        <v>0</v>
      </c>
      <c r="D3" s="243" t="s">
        <v>192</v>
      </c>
      <c r="E3" s="242" t="s">
        <v>1</v>
      </c>
      <c r="F3" s="243" t="s">
        <v>192</v>
      </c>
      <c r="G3" s="242" t="s">
        <v>0</v>
      </c>
      <c r="H3" s="243" t="s">
        <v>192</v>
      </c>
      <c r="I3" s="242" t="s">
        <v>1</v>
      </c>
      <c r="J3" s="243" t="s">
        <v>192</v>
      </c>
      <c r="K3" s="196" t="s">
        <v>189</v>
      </c>
      <c r="L3" s="244" t="s">
        <v>192</v>
      </c>
      <c r="M3" s="5"/>
    </row>
    <row r="4" spans="1:13">
      <c r="A4" s="240" t="s">
        <v>234</v>
      </c>
      <c r="B4" s="14">
        <v>1</v>
      </c>
      <c r="C4" s="83">
        <v>28</v>
      </c>
      <c r="D4" s="83">
        <v>16</v>
      </c>
      <c r="E4" s="83">
        <v>1</v>
      </c>
      <c r="F4" s="83">
        <v>1</v>
      </c>
      <c r="G4" s="83">
        <v>0</v>
      </c>
      <c r="H4" s="83">
        <v>0</v>
      </c>
      <c r="I4" s="83">
        <v>0</v>
      </c>
      <c r="J4" s="83">
        <v>0</v>
      </c>
      <c r="K4" s="235">
        <f>+C4+E4+G4+I4</f>
        <v>29</v>
      </c>
      <c r="L4" s="241">
        <f>+D4+F4+H4+J4</f>
        <v>17</v>
      </c>
    </row>
    <row r="5" spans="1:13">
      <c r="A5" s="236" t="s">
        <v>234</v>
      </c>
      <c r="B5" s="58">
        <v>2</v>
      </c>
      <c r="C5" s="3">
        <v>19</v>
      </c>
      <c r="D5" s="3">
        <v>10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80">
        <f t="shared" ref="K5:K23" si="0">+C5+E5+G5+I5</f>
        <v>19</v>
      </c>
      <c r="L5" s="237">
        <f t="shared" ref="L5:L23" si="1">+D5+F5+H5+J5</f>
        <v>10</v>
      </c>
    </row>
    <row r="6" spans="1:13">
      <c r="A6" s="236" t="s">
        <v>234</v>
      </c>
      <c r="B6" s="58" t="s">
        <v>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80">
        <f t="shared" si="0"/>
        <v>0</v>
      </c>
      <c r="L6" s="237">
        <f t="shared" si="1"/>
        <v>0</v>
      </c>
    </row>
    <row r="7" spans="1:13">
      <c r="A7" s="236" t="s">
        <v>234</v>
      </c>
      <c r="B7" s="58">
        <v>3</v>
      </c>
      <c r="C7" s="3">
        <v>1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80">
        <f t="shared" si="0"/>
        <v>3</v>
      </c>
      <c r="L7" s="237">
        <f t="shared" si="1"/>
        <v>1</v>
      </c>
    </row>
    <row r="8" spans="1:13">
      <c r="A8" s="377" t="s">
        <v>271</v>
      </c>
      <c r="B8" s="378"/>
      <c r="C8" s="56">
        <f>SUM(C4:C7)</f>
        <v>48</v>
      </c>
      <c r="D8" s="56">
        <f>SUM(D4:D7)</f>
        <v>27</v>
      </c>
      <c r="E8" s="56">
        <f>SUM(E4:E7)</f>
        <v>1</v>
      </c>
      <c r="F8" s="56">
        <f>SUM(F4:F7)</f>
        <v>1</v>
      </c>
      <c r="G8" s="56">
        <f>SUM(G4:G7)</f>
        <v>2</v>
      </c>
      <c r="H8" s="56">
        <f t="shared" ref="H8:J8" si="2">SUM(H4:H7)</f>
        <v>0</v>
      </c>
      <c r="I8" s="56">
        <f t="shared" si="2"/>
        <v>0</v>
      </c>
      <c r="J8" s="56">
        <f t="shared" si="2"/>
        <v>0</v>
      </c>
      <c r="K8" s="80">
        <f>+C8+E8+G8+I8</f>
        <v>51</v>
      </c>
      <c r="L8" s="237">
        <f t="shared" ref="L8" si="3">+D8+F8+H8+J8</f>
        <v>28</v>
      </c>
    </row>
    <row r="9" spans="1:13">
      <c r="A9" s="238" t="s">
        <v>235</v>
      </c>
      <c r="B9" s="58">
        <v>1</v>
      </c>
      <c r="C9" s="3"/>
      <c r="D9" s="3"/>
      <c r="E9" s="3"/>
      <c r="F9" s="3"/>
      <c r="G9" s="3"/>
      <c r="H9" s="3"/>
      <c r="I9" s="3"/>
      <c r="J9" s="3"/>
      <c r="K9" s="80">
        <f t="shared" si="0"/>
        <v>0</v>
      </c>
      <c r="L9" s="237">
        <f t="shared" si="1"/>
        <v>0</v>
      </c>
    </row>
    <row r="10" spans="1:13">
      <c r="A10" s="236" t="s">
        <v>235</v>
      </c>
      <c r="B10" s="58">
        <v>2</v>
      </c>
      <c r="C10" s="3"/>
      <c r="D10" s="3"/>
      <c r="E10" s="3"/>
      <c r="F10" s="3"/>
      <c r="G10" s="3"/>
      <c r="H10" s="3"/>
      <c r="I10" s="3"/>
      <c r="J10" s="3"/>
      <c r="K10" s="80">
        <f t="shared" si="0"/>
        <v>0</v>
      </c>
      <c r="L10" s="237">
        <f t="shared" si="1"/>
        <v>0</v>
      </c>
    </row>
    <row r="11" spans="1:13">
      <c r="A11" s="236" t="s">
        <v>235</v>
      </c>
      <c r="B11" s="58" t="s">
        <v>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80">
        <f t="shared" si="0"/>
        <v>0</v>
      </c>
      <c r="L11" s="237">
        <f t="shared" si="1"/>
        <v>0</v>
      </c>
    </row>
    <row r="12" spans="1:13">
      <c r="A12" s="236" t="s">
        <v>235</v>
      </c>
      <c r="B12" s="58">
        <v>3</v>
      </c>
      <c r="C12" s="3"/>
      <c r="D12" s="3"/>
      <c r="E12" s="3"/>
      <c r="F12" s="3"/>
      <c r="G12" s="3"/>
      <c r="H12" s="3"/>
      <c r="I12" s="3"/>
      <c r="J12" s="3"/>
      <c r="K12" s="80">
        <f t="shared" si="0"/>
        <v>0</v>
      </c>
      <c r="L12" s="237">
        <f t="shared" si="1"/>
        <v>0</v>
      </c>
    </row>
    <row r="13" spans="1:13">
      <c r="A13" s="377" t="s">
        <v>272</v>
      </c>
      <c r="B13" s="378"/>
      <c r="C13" s="56">
        <f>SUM(C9:C12)</f>
        <v>0</v>
      </c>
      <c r="D13" s="56">
        <f>SUM(D9:D12)</f>
        <v>0</v>
      </c>
      <c r="E13" s="56">
        <f>SUM(E9:E12)</f>
        <v>0</v>
      </c>
      <c r="F13" s="56">
        <f>SUM(F9:F12)</f>
        <v>0</v>
      </c>
      <c r="G13" s="56">
        <f t="shared" ref="G13:J13" si="4">SUM(G9:G12)</f>
        <v>0</v>
      </c>
      <c r="H13" s="56">
        <f t="shared" si="4"/>
        <v>0</v>
      </c>
      <c r="I13" s="56">
        <f t="shared" si="4"/>
        <v>0</v>
      </c>
      <c r="J13" s="56">
        <f t="shared" si="4"/>
        <v>0</v>
      </c>
      <c r="K13" s="80">
        <f t="shared" si="0"/>
        <v>0</v>
      </c>
      <c r="L13" s="237">
        <f t="shared" si="1"/>
        <v>0</v>
      </c>
    </row>
    <row r="14" spans="1:13">
      <c r="A14" s="238" t="s">
        <v>238</v>
      </c>
      <c r="B14" s="58">
        <v>1</v>
      </c>
      <c r="C14" s="3"/>
      <c r="D14" s="3"/>
      <c r="E14" s="3"/>
      <c r="F14" s="3"/>
      <c r="G14" s="3"/>
      <c r="H14" s="3"/>
      <c r="I14" s="3"/>
      <c r="J14" s="3"/>
      <c r="K14" s="80">
        <f t="shared" si="0"/>
        <v>0</v>
      </c>
      <c r="L14" s="237">
        <f t="shared" si="1"/>
        <v>0</v>
      </c>
    </row>
    <row r="15" spans="1:13">
      <c r="A15" s="236" t="s">
        <v>238</v>
      </c>
      <c r="B15" s="58">
        <v>2</v>
      </c>
      <c r="C15" s="3"/>
      <c r="D15" s="3"/>
      <c r="E15" s="3"/>
      <c r="F15" s="3"/>
      <c r="G15" s="3"/>
      <c r="H15" s="3"/>
      <c r="I15" s="3"/>
      <c r="J15" s="3"/>
      <c r="K15" s="80">
        <f t="shared" si="0"/>
        <v>0</v>
      </c>
      <c r="L15" s="237">
        <f t="shared" si="1"/>
        <v>0</v>
      </c>
    </row>
    <row r="16" spans="1:13">
      <c r="A16" s="236" t="s">
        <v>238</v>
      </c>
      <c r="B16" s="58" t="s">
        <v>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80">
        <f t="shared" si="0"/>
        <v>0</v>
      </c>
      <c r="L16" s="237">
        <f t="shared" si="1"/>
        <v>0</v>
      </c>
    </row>
    <row r="17" spans="1:12">
      <c r="A17" s="236" t="s">
        <v>238</v>
      </c>
      <c r="B17" s="58">
        <v>3</v>
      </c>
      <c r="C17" s="3"/>
      <c r="D17" s="3"/>
      <c r="E17" s="3"/>
      <c r="F17" s="3"/>
      <c r="G17" s="3"/>
      <c r="H17" s="3"/>
      <c r="I17" s="3"/>
      <c r="J17" s="3"/>
      <c r="K17" s="80">
        <f t="shared" si="0"/>
        <v>0</v>
      </c>
      <c r="L17" s="237">
        <f t="shared" si="1"/>
        <v>0</v>
      </c>
    </row>
    <row r="18" spans="1:12" ht="16.5" thickBot="1">
      <c r="A18" s="379" t="s">
        <v>273</v>
      </c>
      <c r="B18" s="380"/>
      <c r="C18" s="56">
        <f>SUM(C14:C17)</f>
        <v>0</v>
      </c>
      <c r="D18" s="56">
        <f>SUM(D14:D17)</f>
        <v>0</v>
      </c>
      <c r="E18" s="56">
        <f>SUM(E14:E17)</f>
        <v>0</v>
      </c>
      <c r="F18" s="56">
        <f>SUM(F14:F17)</f>
        <v>0</v>
      </c>
      <c r="G18" s="56">
        <f t="shared" ref="G18:I18" si="5">SUM(G14:G17)</f>
        <v>0</v>
      </c>
      <c r="H18" s="56">
        <f t="shared" si="5"/>
        <v>0</v>
      </c>
      <c r="I18" s="56">
        <f t="shared" si="5"/>
        <v>0</v>
      </c>
      <c r="J18" s="56">
        <f>SUM(J14:J17)</f>
        <v>0</v>
      </c>
      <c r="K18" s="80">
        <f t="shared" si="0"/>
        <v>0</v>
      </c>
      <c r="L18" s="237">
        <f t="shared" si="1"/>
        <v>0</v>
      </c>
    </row>
    <row r="19" spans="1:12" ht="44.25" customHeight="1">
      <c r="A19" s="246" t="s">
        <v>132</v>
      </c>
      <c r="B19" s="247">
        <v>1</v>
      </c>
      <c r="C19" s="211">
        <f t="shared" ref="C19:J23" si="6">+C4+C9+C14</f>
        <v>28</v>
      </c>
      <c r="D19" s="211">
        <f t="shared" si="6"/>
        <v>16</v>
      </c>
      <c r="E19" s="211">
        <f t="shared" si="6"/>
        <v>1</v>
      </c>
      <c r="F19" s="211">
        <f t="shared" si="6"/>
        <v>1</v>
      </c>
      <c r="G19" s="211">
        <f t="shared" si="6"/>
        <v>0</v>
      </c>
      <c r="H19" s="211">
        <f t="shared" si="6"/>
        <v>0</v>
      </c>
      <c r="I19" s="211">
        <f t="shared" si="6"/>
        <v>0</v>
      </c>
      <c r="J19" s="211">
        <f t="shared" si="6"/>
        <v>0</v>
      </c>
      <c r="K19" s="248">
        <f>+C20+E20+G20+I20</f>
        <v>19</v>
      </c>
      <c r="L19" s="212">
        <f t="shared" si="1"/>
        <v>17</v>
      </c>
    </row>
    <row r="20" spans="1:12">
      <c r="A20" s="239"/>
      <c r="B20" s="141">
        <v>2</v>
      </c>
      <c r="C20" s="56">
        <f t="shared" si="6"/>
        <v>19</v>
      </c>
      <c r="D20" s="56">
        <f t="shared" si="6"/>
        <v>10</v>
      </c>
      <c r="E20" s="56">
        <f t="shared" si="6"/>
        <v>0</v>
      </c>
      <c r="F20" s="56">
        <f t="shared" si="6"/>
        <v>0</v>
      </c>
      <c r="G20" s="56">
        <f t="shared" si="6"/>
        <v>0</v>
      </c>
      <c r="H20" s="56">
        <f t="shared" si="6"/>
        <v>0</v>
      </c>
      <c r="I20" s="56">
        <f t="shared" si="6"/>
        <v>0</v>
      </c>
      <c r="J20" s="56">
        <f t="shared" si="6"/>
        <v>0</v>
      </c>
      <c r="K20" s="80">
        <f>+C20+E20+G20+I20</f>
        <v>19</v>
      </c>
      <c r="L20" s="237">
        <f t="shared" si="1"/>
        <v>10</v>
      </c>
    </row>
    <row r="21" spans="1:12">
      <c r="A21" s="239"/>
      <c r="B21" s="141" t="s">
        <v>3</v>
      </c>
      <c r="C21" s="56">
        <f t="shared" si="6"/>
        <v>0</v>
      </c>
      <c r="D21" s="56">
        <f t="shared" si="6"/>
        <v>0</v>
      </c>
      <c r="E21" s="56">
        <f t="shared" si="6"/>
        <v>0</v>
      </c>
      <c r="F21" s="56">
        <f t="shared" si="6"/>
        <v>0</v>
      </c>
      <c r="G21" s="56">
        <f t="shared" si="6"/>
        <v>0</v>
      </c>
      <c r="H21" s="56">
        <f t="shared" si="6"/>
        <v>0</v>
      </c>
      <c r="I21" s="56">
        <f t="shared" si="6"/>
        <v>0</v>
      </c>
      <c r="J21" s="56">
        <f t="shared" si="6"/>
        <v>0</v>
      </c>
      <c r="K21" s="80">
        <f t="shared" si="0"/>
        <v>0</v>
      </c>
      <c r="L21" s="237">
        <f t="shared" si="1"/>
        <v>0</v>
      </c>
    </row>
    <row r="22" spans="1:12" ht="16.5" thickBot="1">
      <c r="A22" s="249"/>
      <c r="B22" s="148">
        <v>3</v>
      </c>
      <c r="C22" s="149">
        <f t="shared" si="6"/>
        <v>1</v>
      </c>
      <c r="D22" s="149">
        <f t="shared" si="6"/>
        <v>1</v>
      </c>
      <c r="E22" s="149">
        <f t="shared" si="6"/>
        <v>0</v>
      </c>
      <c r="F22" s="149">
        <f t="shared" si="6"/>
        <v>0</v>
      </c>
      <c r="G22" s="149">
        <f t="shared" si="6"/>
        <v>2</v>
      </c>
      <c r="H22" s="149">
        <f t="shared" si="6"/>
        <v>0</v>
      </c>
      <c r="I22" s="149">
        <f t="shared" si="6"/>
        <v>0</v>
      </c>
      <c r="J22" s="149">
        <f t="shared" si="6"/>
        <v>0</v>
      </c>
      <c r="K22" s="147">
        <f t="shared" si="0"/>
        <v>3</v>
      </c>
      <c r="L22" s="245">
        <f t="shared" si="1"/>
        <v>1</v>
      </c>
    </row>
    <row r="23" spans="1:12" ht="16.5" thickBot="1">
      <c r="A23" s="375" t="s">
        <v>274</v>
      </c>
      <c r="B23" s="376"/>
      <c r="C23" s="208">
        <f t="shared" si="6"/>
        <v>48</v>
      </c>
      <c r="D23" s="208">
        <f t="shared" si="6"/>
        <v>27</v>
      </c>
      <c r="E23" s="208">
        <f t="shared" si="6"/>
        <v>1</v>
      </c>
      <c r="F23" s="208">
        <f t="shared" si="6"/>
        <v>1</v>
      </c>
      <c r="G23" s="208">
        <f t="shared" si="6"/>
        <v>2</v>
      </c>
      <c r="H23" s="208">
        <f t="shared" si="6"/>
        <v>0</v>
      </c>
      <c r="I23" s="208">
        <f t="shared" si="6"/>
        <v>0</v>
      </c>
      <c r="J23" s="208">
        <f t="shared" si="6"/>
        <v>0</v>
      </c>
      <c r="K23" s="250">
        <f t="shared" si="0"/>
        <v>51</v>
      </c>
      <c r="L23" s="209">
        <f t="shared" si="1"/>
        <v>28</v>
      </c>
    </row>
    <row r="24" spans="1:12">
      <c r="A24" t="s">
        <v>30</v>
      </c>
    </row>
  </sheetData>
  <mergeCells count="10">
    <mergeCell ref="A23:B23"/>
    <mergeCell ref="A8:B8"/>
    <mergeCell ref="A13:B13"/>
    <mergeCell ref="A18:B18"/>
    <mergeCell ref="A1:L1"/>
    <mergeCell ref="C2:F2"/>
    <mergeCell ref="G2:J2"/>
    <mergeCell ref="K2:L2"/>
    <mergeCell ref="A2:A3"/>
    <mergeCell ref="B2:B3"/>
  </mergeCells>
  <phoneticPr fontId="2" type="noConversion"/>
  <pageMargins left="0.75" right="0.75" top="1" bottom="1" header="0.4921259845" footer="0.4921259845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view="pageBreakPreview" zoomScaleNormal="100" zoomScaleSheetLayoutView="100" workbookViewId="0">
      <selection activeCell="B18" sqref="B18:I18"/>
    </sheetView>
  </sheetViews>
  <sheetFormatPr defaultRowHeight="15.75"/>
  <cols>
    <col min="1" max="1" width="24.375" customWidth="1"/>
    <col min="2" max="3" width="10.625" customWidth="1"/>
    <col min="4" max="4" width="9.5" customWidth="1"/>
    <col min="5" max="6" width="9.75" customWidth="1"/>
    <col min="7" max="10" width="11.125" customWidth="1"/>
  </cols>
  <sheetData>
    <row r="1" spans="1:11" ht="59.25" customHeight="1">
      <c r="A1" s="391" t="s">
        <v>203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1" ht="16.5" thickBot="1">
      <c r="A2" s="388" t="s">
        <v>27</v>
      </c>
      <c r="B2" s="388"/>
      <c r="C2" s="388"/>
      <c r="D2" s="388"/>
      <c r="E2" s="388"/>
      <c r="F2" s="388"/>
      <c r="G2" s="388"/>
      <c r="H2" s="388"/>
      <c r="I2" s="388"/>
      <c r="J2" s="388"/>
      <c r="K2" s="17"/>
    </row>
    <row r="3" spans="1:11" ht="32.25" thickBot="1">
      <c r="A3" s="84" t="s">
        <v>41</v>
      </c>
      <c r="B3" s="91" t="s">
        <v>32</v>
      </c>
      <c r="C3" s="91" t="s">
        <v>33</v>
      </c>
      <c r="D3" s="92" t="s">
        <v>34</v>
      </c>
      <c r="E3" s="92" t="s">
        <v>35</v>
      </c>
      <c r="F3" s="92" t="s">
        <v>36</v>
      </c>
      <c r="G3" s="93" t="s">
        <v>37</v>
      </c>
      <c r="H3" s="93" t="s">
        <v>38</v>
      </c>
      <c r="I3" s="93" t="s">
        <v>39</v>
      </c>
      <c r="J3" s="94" t="s">
        <v>40</v>
      </c>
    </row>
    <row r="4" spans="1:11">
      <c r="A4" s="89" t="s">
        <v>234</v>
      </c>
      <c r="B4" s="90">
        <v>50</v>
      </c>
      <c r="C4" s="90">
        <v>140</v>
      </c>
      <c r="D4" s="90">
        <v>133</v>
      </c>
      <c r="E4" s="90">
        <v>39</v>
      </c>
      <c r="F4" s="90">
        <v>35</v>
      </c>
      <c r="G4" s="143">
        <f>IFERROR(C4/B4,0)</f>
        <v>2.8</v>
      </c>
      <c r="H4" s="143">
        <f>IFERROR(E4/D4,0)</f>
        <v>0.2932330827067669</v>
      </c>
      <c r="I4" s="143">
        <f>IFERROR(F4/E4,0)</f>
        <v>0.89743589743589747</v>
      </c>
      <c r="J4" s="143">
        <f>IFERROR(F4/B4,0)</f>
        <v>0.7</v>
      </c>
    </row>
    <row r="5" spans="1:11">
      <c r="A5" s="34" t="s">
        <v>235</v>
      </c>
      <c r="B5" s="35"/>
      <c r="C5" s="35"/>
      <c r="D5" s="35"/>
      <c r="E5" s="35"/>
      <c r="F5" s="35"/>
      <c r="G5" s="144">
        <f>IFERROR(C5/B5,0)</f>
        <v>0</v>
      </c>
      <c r="H5" s="144">
        <f t="shared" ref="H5:H6" si="0">IFERROR(E5/D5,0)</f>
        <v>0</v>
      </c>
      <c r="I5" s="144">
        <f t="shared" ref="I5:I6" si="1">IFERROR(F5/E5,0)</f>
        <v>0</v>
      </c>
      <c r="J5" s="144">
        <f t="shared" ref="J5:J6" si="2">IFERROR(F5/B5,0)</f>
        <v>0</v>
      </c>
    </row>
    <row r="6" spans="1:11">
      <c r="A6" s="34" t="s">
        <v>238</v>
      </c>
      <c r="B6" s="35"/>
      <c r="C6" s="35"/>
      <c r="D6" s="35"/>
      <c r="E6" s="35"/>
      <c r="F6" s="35"/>
      <c r="G6" s="144">
        <f t="shared" ref="G6:G7" si="3">IFERROR(C6/B6,0)</f>
        <v>0</v>
      </c>
      <c r="H6" s="144">
        <f t="shared" si="0"/>
        <v>0</v>
      </c>
      <c r="I6" s="144">
        <f t="shared" si="1"/>
        <v>0</v>
      </c>
      <c r="J6" s="144">
        <f t="shared" si="2"/>
        <v>0</v>
      </c>
    </row>
    <row r="7" spans="1:11">
      <c r="A7" s="142" t="s">
        <v>241</v>
      </c>
      <c r="B7" s="55">
        <f>+SUM(B4:B6)</f>
        <v>50</v>
      </c>
      <c r="C7" s="55">
        <f>+SUM(C4:C6)</f>
        <v>140</v>
      </c>
      <c r="D7" s="55">
        <f>+SUM(D4:D6)</f>
        <v>133</v>
      </c>
      <c r="E7" s="55">
        <f>+SUM(E4:E6)</f>
        <v>39</v>
      </c>
      <c r="F7" s="55">
        <f>+SUM(F4:F6)</f>
        <v>35</v>
      </c>
      <c r="G7" s="144">
        <f t="shared" si="3"/>
        <v>2.8</v>
      </c>
      <c r="H7" s="144">
        <f t="shared" ref="H7:I7" si="4">IFERROR(E7/D7,0)</f>
        <v>0.2932330827067669</v>
      </c>
      <c r="I7" s="144">
        <f t="shared" si="4"/>
        <v>0.89743589743589747</v>
      </c>
      <c r="J7" s="144">
        <f>IFERROR(F7/B7,0)</f>
        <v>0.7</v>
      </c>
    </row>
    <row r="8" spans="1:11">
      <c r="A8" s="36"/>
      <c r="B8" s="37"/>
      <c r="C8" s="37"/>
      <c r="D8" s="37"/>
      <c r="E8" s="37"/>
      <c r="F8" s="37"/>
      <c r="G8" s="37"/>
      <c r="H8" s="37"/>
      <c r="J8" s="37"/>
    </row>
    <row r="9" spans="1:11" ht="16.5" thickBot="1">
      <c r="A9" s="389" t="s">
        <v>28</v>
      </c>
      <c r="B9" s="390"/>
      <c r="C9" s="390"/>
      <c r="D9" s="390"/>
      <c r="E9" s="390"/>
      <c r="F9" s="390"/>
      <c r="G9" s="390"/>
      <c r="H9" s="390"/>
      <c r="I9" s="390"/>
      <c r="J9" s="390"/>
    </row>
    <row r="10" spans="1:11" ht="32.25" thickBot="1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87" t="s">
        <v>37</v>
      </c>
      <c r="H10" s="87" t="s">
        <v>38</v>
      </c>
      <c r="I10" s="87" t="s">
        <v>39</v>
      </c>
      <c r="J10" s="88" t="s">
        <v>40</v>
      </c>
    </row>
    <row r="11" spans="1:11">
      <c r="A11" s="82" t="s">
        <v>234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143">
        <f>IFERROR(C11/B11,0)</f>
        <v>0</v>
      </c>
      <c r="H11" s="143">
        <f>IFERROR(E11/D11,0)</f>
        <v>0</v>
      </c>
      <c r="I11" s="143">
        <f>IFERROR(F11/E11,0)</f>
        <v>0</v>
      </c>
      <c r="J11" s="143">
        <f>IFERROR(F11/B11,0)</f>
        <v>0</v>
      </c>
    </row>
    <row r="12" spans="1:11">
      <c r="A12" s="20" t="s">
        <v>235</v>
      </c>
      <c r="B12" s="3"/>
      <c r="C12" s="3"/>
      <c r="D12" s="3"/>
      <c r="E12" s="3"/>
      <c r="F12" s="3"/>
      <c r="G12" s="144">
        <f t="shared" ref="G12:G13" si="5">IFERROR(C12/B12,0)</f>
        <v>0</v>
      </c>
      <c r="H12" s="144">
        <f t="shared" ref="H12:H13" si="6">IFERROR(E12/D12,0)</f>
        <v>0</v>
      </c>
      <c r="I12" s="144">
        <f t="shared" ref="I12:I13" si="7">IFERROR(F12/E12,0)</f>
        <v>0</v>
      </c>
      <c r="J12" s="144">
        <f t="shared" ref="J12:J13" si="8">IFERROR(F12/B12,0)</f>
        <v>0</v>
      </c>
    </row>
    <row r="13" spans="1:11">
      <c r="A13" s="20" t="s">
        <v>238</v>
      </c>
      <c r="B13" s="3"/>
      <c r="C13" s="3"/>
      <c r="D13" s="3"/>
      <c r="E13" s="3"/>
      <c r="F13" s="3"/>
      <c r="G13" s="144">
        <f t="shared" si="5"/>
        <v>0</v>
      </c>
      <c r="H13" s="144">
        <f t="shared" si="6"/>
        <v>0</v>
      </c>
      <c r="I13" s="144">
        <f t="shared" si="7"/>
        <v>0</v>
      </c>
      <c r="J13" s="144">
        <f t="shared" si="8"/>
        <v>0</v>
      </c>
    </row>
    <row r="14" spans="1:11" ht="17.25" customHeight="1">
      <c r="A14" s="142" t="s">
        <v>241</v>
      </c>
      <c r="B14" s="55">
        <f>+SUM(B11:B13)</f>
        <v>0</v>
      </c>
      <c r="C14" s="55">
        <f>+SUM(C11:C13)</f>
        <v>0</v>
      </c>
      <c r="D14" s="55">
        <f>+SUM(D11:D13)</f>
        <v>0</v>
      </c>
      <c r="E14" s="55">
        <f>+SUM(E11:E13)</f>
        <v>0</v>
      </c>
      <c r="F14" s="55">
        <f>+SUM(F11:F13)</f>
        <v>0</v>
      </c>
      <c r="G14" s="144">
        <f t="shared" ref="G14" si="9">IFERROR(C14/B14,0)</f>
        <v>0</v>
      </c>
      <c r="H14" s="144">
        <f t="shared" ref="H14" si="10">IFERROR(E14/D14,0)</f>
        <v>0</v>
      </c>
      <c r="I14" s="144">
        <f t="shared" ref="I14" si="11">IFERROR(F14/E14,0)</f>
        <v>0</v>
      </c>
      <c r="J14" s="144">
        <f t="shared" ref="J14" si="12">IFERROR(F14/B14,0)</f>
        <v>0</v>
      </c>
    </row>
    <row r="16" spans="1:11" ht="16.5" thickBot="1">
      <c r="A16" s="129" t="s">
        <v>102</v>
      </c>
      <c r="B16" s="7"/>
      <c r="C16" s="7"/>
      <c r="D16" s="7"/>
      <c r="E16" s="7"/>
    </row>
    <row r="17" spans="1:9" ht="63.75" thickBot="1">
      <c r="A17" s="96" t="s">
        <v>41</v>
      </c>
      <c r="B17" s="97" t="s">
        <v>33</v>
      </c>
      <c r="C17" s="98" t="s">
        <v>34</v>
      </c>
      <c r="D17" s="98" t="s">
        <v>35</v>
      </c>
      <c r="E17" s="98" t="s">
        <v>36</v>
      </c>
      <c r="F17" s="99" t="s">
        <v>116</v>
      </c>
      <c r="G17" s="99" t="s">
        <v>117</v>
      </c>
      <c r="H17" s="99" t="s">
        <v>118</v>
      </c>
      <c r="I17" s="100" t="s">
        <v>119</v>
      </c>
    </row>
    <row r="18" spans="1:9">
      <c r="A18" s="82" t="s">
        <v>234</v>
      </c>
      <c r="B18" s="83">
        <v>1</v>
      </c>
      <c r="C18" s="83">
        <v>1</v>
      </c>
      <c r="D18" s="83">
        <v>0</v>
      </c>
      <c r="E18" s="83">
        <v>0</v>
      </c>
      <c r="F18" s="145">
        <f t="shared" ref="F18:I18" si="13">+IFERROR(B18/(C4+C11),0)*100</f>
        <v>0.7142857142857143</v>
      </c>
      <c r="G18" s="145">
        <f t="shared" si="13"/>
        <v>0.75187969924812026</v>
      </c>
      <c r="H18" s="145">
        <f t="shared" si="13"/>
        <v>0</v>
      </c>
      <c r="I18" s="145">
        <f t="shared" si="13"/>
        <v>0</v>
      </c>
    </row>
    <row r="19" spans="1:9">
      <c r="A19" s="20" t="s">
        <v>235</v>
      </c>
      <c r="B19" s="3"/>
      <c r="C19" s="3"/>
      <c r="D19" s="3"/>
      <c r="E19" s="3"/>
      <c r="F19" s="146">
        <f t="shared" ref="F18:I21" si="14">+IFERROR(B19/(C5+C12),0)*100</f>
        <v>0</v>
      </c>
      <c r="G19" s="146">
        <f t="shared" si="14"/>
        <v>0</v>
      </c>
      <c r="H19" s="146">
        <f t="shared" si="14"/>
        <v>0</v>
      </c>
      <c r="I19" s="146">
        <f t="shared" si="14"/>
        <v>0</v>
      </c>
    </row>
    <row r="20" spans="1:9">
      <c r="A20" s="20" t="s">
        <v>238</v>
      </c>
      <c r="B20" s="3"/>
      <c r="C20" s="3"/>
      <c r="D20" s="3"/>
      <c r="E20" s="3"/>
      <c r="F20" s="146">
        <f t="shared" si="14"/>
        <v>0</v>
      </c>
      <c r="G20" s="146">
        <f t="shared" si="14"/>
        <v>0</v>
      </c>
      <c r="H20" s="146">
        <f t="shared" si="14"/>
        <v>0</v>
      </c>
      <c r="I20" s="146">
        <f t="shared" si="14"/>
        <v>0</v>
      </c>
    </row>
    <row r="21" spans="1:9">
      <c r="A21" s="142" t="s">
        <v>241</v>
      </c>
      <c r="B21" s="55">
        <f>+SUM(B18:B20)</f>
        <v>1</v>
      </c>
      <c r="C21" s="55">
        <f>+SUM(C18:C20)</f>
        <v>1</v>
      </c>
      <c r="D21" s="55">
        <f>+SUM(D18:D20)</f>
        <v>0</v>
      </c>
      <c r="E21" s="55">
        <f>+SUM(E18:E20)</f>
        <v>0</v>
      </c>
      <c r="F21" s="146">
        <f t="shared" si="14"/>
        <v>0.7142857142857143</v>
      </c>
      <c r="G21" s="146">
        <f t="shared" si="14"/>
        <v>0.75187969924812026</v>
      </c>
      <c r="H21" s="146">
        <f t="shared" si="14"/>
        <v>0</v>
      </c>
      <c r="I21" s="146">
        <f t="shared" si="14"/>
        <v>0</v>
      </c>
    </row>
    <row r="22" spans="1:9">
      <c r="A22" s="25"/>
      <c r="B22" s="8"/>
      <c r="C22" s="8"/>
      <c r="D22" s="8"/>
      <c r="I22" s="8"/>
    </row>
  </sheetData>
  <mergeCells count="3">
    <mergeCell ref="A2:J2"/>
    <mergeCell ref="A9:J9"/>
    <mergeCell ref="A1:J1"/>
  </mergeCells>
  <phoneticPr fontId="2" type="noConversion"/>
  <pageMargins left="0.75" right="0.75" top="0.17" bottom="0.1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Normal="100" zoomScaleSheetLayoutView="100" workbookViewId="0">
      <selection activeCell="B4" sqref="B4"/>
    </sheetView>
  </sheetViews>
  <sheetFormatPr defaultRowHeight="15.75"/>
  <cols>
    <col min="1" max="1" width="24.125" customWidth="1"/>
    <col min="2" max="10" width="10.625" customWidth="1"/>
  </cols>
  <sheetData>
    <row r="1" spans="1:10" ht="36.75" customHeight="1">
      <c r="A1" s="371" t="s">
        <v>204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0" ht="16.5" thickBot="1">
      <c r="A2" s="389" t="s">
        <v>27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0" ht="32.25" thickBot="1">
      <c r="A3" s="84" t="s">
        <v>41</v>
      </c>
      <c r="B3" s="85" t="s">
        <v>32</v>
      </c>
      <c r="C3" s="85" t="s">
        <v>33</v>
      </c>
      <c r="D3" s="86" t="s">
        <v>34</v>
      </c>
      <c r="E3" s="86" t="s">
        <v>35</v>
      </c>
      <c r="F3" s="86" t="s">
        <v>36</v>
      </c>
      <c r="G3" s="87" t="s">
        <v>37</v>
      </c>
      <c r="H3" s="87" t="s">
        <v>38</v>
      </c>
      <c r="I3" s="87" t="s">
        <v>39</v>
      </c>
      <c r="J3" s="88" t="s">
        <v>40</v>
      </c>
    </row>
    <row r="4" spans="1:10">
      <c r="A4" s="82" t="s">
        <v>234</v>
      </c>
      <c r="B4" s="83">
        <v>32</v>
      </c>
      <c r="C4" s="83">
        <v>28</v>
      </c>
      <c r="D4" s="83">
        <v>28</v>
      </c>
      <c r="E4" s="83">
        <v>26</v>
      </c>
      <c r="F4" s="83">
        <v>21</v>
      </c>
      <c r="G4" s="143">
        <f>IFERROR(C4/B4,0)</f>
        <v>0.875</v>
      </c>
      <c r="H4" s="143">
        <f>IFERROR(E4/D4,0)</f>
        <v>0.9285714285714286</v>
      </c>
      <c r="I4" s="143">
        <f>IFERROR(F4/E4,0)</f>
        <v>0.80769230769230771</v>
      </c>
      <c r="J4" s="143">
        <f>IFERROR(F4/B4,0)</f>
        <v>0.65625</v>
      </c>
    </row>
    <row r="5" spans="1:10">
      <c r="A5" s="20" t="s">
        <v>235</v>
      </c>
      <c r="B5" s="3"/>
      <c r="C5" s="3"/>
      <c r="D5" s="3"/>
      <c r="E5" s="3"/>
      <c r="F5" s="3"/>
      <c r="G5" s="144">
        <f t="shared" ref="G5:G6" si="0">IFERROR(C5/B5,0)</f>
        <v>0</v>
      </c>
      <c r="H5" s="144">
        <f t="shared" ref="H5:H6" si="1">IFERROR(E5/D5,0)</f>
        <v>0</v>
      </c>
      <c r="I5" s="144">
        <f t="shared" ref="I5:I6" si="2">IFERROR(F5/E5,0)</f>
        <v>0</v>
      </c>
      <c r="J5" s="144">
        <f t="shared" ref="J5:J6" si="3">IFERROR(F5/B5,0)</f>
        <v>0</v>
      </c>
    </row>
    <row r="6" spans="1:10">
      <c r="A6" s="20" t="s">
        <v>238</v>
      </c>
      <c r="B6" s="3"/>
      <c r="C6" s="3"/>
      <c r="D6" s="3"/>
      <c r="E6" s="3"/>
      <c r="F6" s="3"/>
      <c r="G6" s="144">
        <f t="shared" si="0"/>
        <v>0</v>
      </c>
      <c r="H6" s="144">
        <f t="shared" si="1"/>
        <v>0</v>
      </c>
      <c r="I6" s="144">
        <f t="shared" si="2"/>
        <v>0</v>
      </c>
      <c r="J6" s="144">
        <f t="shared" si="3"/>
        <v>0</v>
      </c>
    </row>
    <row r="7" spans="1:10">
      <c r="A7" s="142" t="s">
        <v>241</v>
      </c>
      <c r="B7" s="56">
        <f>SUM(B4:B6)</f>
        <v>32</v>
      </c>
      <c r="C7" s="56">
        <f>SUM(C4:C6)</f>
        <v>28</v>
      </c>
      <c r="D7" s="56">
        <f>SUM(D4:D6)</f>
        <v>28</v>
      </c>
      <c r="E7" s="56">
        <f>SUM(E4:E6)</f>
        <v>26</v>
      </c>
      <c r="F7" s="56">
        <f>SUM(F4:F6)</f>
        <v>21</v>
      </c>
      <c r="G7" s="144">
        <f>IFERROR(C7/B7,0)</f>
        <v>0.875</v>
      </c>
      <c r="H7" s="144">
        <f t="shared" ref="H7:I7" si="4">IFERROR(E7/D7,0)</f>
        <v>0.9285714285714286</v>
      </c>
      <c r="I7" s="144">
        <f t="shared" si="4"/>
        <v>0.80769230769230771</v>
      </c>
      <c r="J7" s="144">
        <f>IFERROR(F7/B7,0)</f>
        <v>0.65625</v>
      </c>
    </row>
    <row r="8" spans="1:10">
      <c r="A8" s="12"/>
      <c r="B8" s="8"/>
      <c r="C8" s="8"/>
      <c r="D8" s="8"/>
      <c r="E8" s="8"/>
      <c r="F8" s="8"/>
      <c r="G8" s="8"/>
      <c r="H8" s="8"/>
      <c r="J8" s="8"/>
    </row>
    <row r="9" spans="1:10" ht="16.5" thickBot="1">
      <c r="A9" s="389" t="s">
        <v>28</v>
      </c>
      <c r="B9" s="390"/>
      <c r="C9" s="390"/>
      <c r="D9" s="390"/>
      <c r="E9" s="390"/>
      <c r="F9" s="390"/>
      <c r="G9" s="390"/>
      <c r="H9" s="390"/>
      <c r="I9" s="390"/>
      <c r="J9" s="390"/>
    </row>
    <row r="10" spans="1:10" ht="32.25" thickBot="1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101" t="s">
        <v>37</v>
      </c>
      <c r="H10" s="101" t="s">
        <v>38</v>
      </c>
      <c r="I10" s="101" t="s">
        <v>39</v>
      </c>
      <c r="J10" s="102" t="s">
        <v>40</v>
      </c>
    </row>
    <row r="11" spans="1:10">
      <c r="A11" s="82" t="s">
        <v>234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143">
        <f>IFERROR(C11/B11,0)</f>
        <v>0</v>
      </c>
      <c r="H11" s="143">
        <f>IFERROR(E11/D11,0)</f>
        <v>0</v>
      </c>
      <c r="I11" s="143">
        <f>IFERROR(F11/E11,0)</f>
        <v>0</v>
      </c>
      <c r="J11" s="143">
        <f>IFERROR(F11/B11,0)</f>
        <v>0</v>
      </c>
    </row>
    <row r="12" spans="1:10">
      <c r="A12" s="20" t="s">
        <v>235</v>
      </c>
      <c r="B12" s="3"/>
      <c r="C12" s="3"/>
      <c r="D12" s="3"/>
      <c r="E12" s="3"/>
      <c r="F12" s="3"/>
      <c r="G12" s="144">
        <f t="shared" ref="G12:G13" si="5">IFERROR(C12/B12,0)</f>
        <v>0</v>
      </c>
      <c r="H12" s="144">
        <f t="shared" ref="H12:H13" si="6">IFERROR(E12/D12,0)</f>
        <v>0</v>
      </c>
      <c r="I12" s="144">
        <f t="shared" ref="I12:I13" si="7">IFERROR(F12/E12,0)</f>
        <v>0</v>
      </c>
      <c r="J12" s="144">
        <f t="shared" ref="J12:J13" si="8">IFERROR(F12/B12,0)</f>
        <v>0</v>
      </c>
    </row>
    <row r="13" spans="1:10">
      <c r="A13" s="20" t="s">
        <v>238</v>
      </c>
      <c r="B13" s="3"/>
      <c r="C13" s="3"/>
      <c r="D13" s="3"/>
      <c r="E13" s="3"/>
      <c r="F13" s="3"/>
      <c r="G13" s="144">
        <f t="shared" si="5"/>
        <v>0</v>
      </c>
      <c r="H13" s="144">
        <f t="shared" si="6"/>
        <v>0</v>
      </c>
      <c r="I13" s="144">
        <f t="shared" si="7"/>
        <v>0</v>
      </c>
      <c r="J13" s="144">
        <f t="shared" si="8"/>
        <v>0</v>
      </c>
    </row>
    <row r="14" spans="1:10">
      <c r="A14" s="142" t="s">
        <v>241</v>
      </c>
      <c r="B14" s="56">
        <f>SUM(B11:B13)</f>
        <v>0</v>
      </c>
      <c r="C14" s="56">
        <f>SUM(C11:C13)</f>
        <v>0</v>
      </c>
      <c r="D14" s="56">
        <f>SUM(D11:D13)</f>
        <v>0</v>
      </c>
      <c r="E14" s="56">
        <f>SUM(E11:E13)</f>
        <v>0</v>
      </c>
      <c r="F14" s="56">
        <f>SUM(F11:F13)</f>
        <v>0</v>
      </c>
      <c r="G14" s="144">
        <f>IFERROR(C14/B14,0)</f>
        <v>0</v>
      </c>
      <c r="H14" s="144">
        <f>IFERROR(E14/D14,0)</f>
        <v>0</v>
      </c>
      <c r="I14" s="144">
        <f>IFERROR(F14/E14,0)</f>
        <v>0</v>
      </c>
      <c r="J14" s="144">
        <f>IFERROR(F14/B14,0)</f>
        <v>0</v>
      </c>
    </row>
    <row r="15" spans="1:10">
      <c r="J15" s="8"/>
    </row>
    <row r="16" spans="1:10" ht="16.5" thickBot="1">
      <c r="A16" s="392" t="s">
        <v>98</v>
      </c>
      <c r="B16" s="393"/>
      <c r="C16" s="393"/>
      <c r="D16" s="393"/>
      <c r="E16" s="394"/>
    </row>
    <row r="17" spans="1:9" ht="63.75" thickBot="1">
      <c r="A17" s="96" t="s">
        <v>41</v>
      </c>
      <c r="B17" s="97" t="s">
        <v>33</v>
      </c>
      <c r="C17" s="98" t="s">
        <v>34</v>
      </c>
      <c r="D17" s="98" t="s">
        <v>35</v>
      </c>
      <c r="E17" s="98" t="s">
        <v>36</v>
      </c>
      <c r="F17" s="99" t="s">
        <v>116</v>
      </c>
      <c r="G17" s="99" t="s">
        <v>117</v>
      </c>
      <c r="H17" s="99" t="s">
        <v>118</v>
      </c>
      <c r="I17" s="100" t="s">
        <v>119</v>
      </c>
    </row>
    <row r="18" spans="1:9">
      <c r="A18" s="82" t="s">
        <v>234</v>
      </c>
      <c r="B18" s="83">
        <v>28</v>
      </c>
      <c r="C18" s="83">
        <v>28</v>
      </c>
      <c r="D18" s="83">
        <v>26</v>
      </c>
      <c r="E18" s="83">
        <v>21</v>
      </c>
      <c r="F18" s="145">
        <f t="shared" ref="F18:I21" si="9">+IFERROR(B18/(C4+C11),0)*100</f>
        <v>100</v>
      </c>
      <c r="G18" s="145">
        <f t="shared" si="9"/>
        <v>100</v>
      </c>
      <c r="H18" s="145">
        <f t="shared" si="9"/>
        <v>100</v>
      </c>
      <c r="I18" s="145">
        <f t="shared" si="9"/>
        <v>100</v>
      </c>
    </row>
    <row r="19" spans="1:9">
      <c r="A19" s="20" t="s">
        <v>235</v>
      </c>
      <c r="B19" s="3"/>
      <c r="C19" s="3"/>
      <c r="D19" s="3"/>
      <c r="E19" s="3"/>
      <c r="F19" s="146">
        <f t="shared" si="9"/>
        <v>0</v>
      </c>
      <c r="G19" s="146">
        <f t="shared" si="9"/>
        <v>0</v>
      </c>
      <c r="H19" s="146">
        <f t="shared" si="9"/>
        <v>0</v>
      </c>
      <c r="I19" s="146">
        <f t="shared" si="9"/>
        <v>0</v>
      </c>
    </row>
    <row r="20" spans="1:9">
      <c r="A20" s="20" t="s">
        <v>238</v>
      </c>
      <c r="B20" s="3"/>
      <c r="C20" s="3"/>
      <c r="D20" s="3"/>
      <c r="E20" s="3"/>
      <c r="F20" s="146">
        <f t="shared" si="9"/>
        <v>0</v>
      </c>
      <c r="G20" s="146">
        <f t="shared" si="9"/>
        <v>0</v>
      </c>
      <c r="H20" s="146">
        <f t="shared" si="9"/>
        <v>0</v>
      </c>
      <c r="I20" s="146">
        <f t="shared" si="9"/>
        <v>0</v>
      </c>
    </row>
    <row r="21" spans="1:9">
      <c r="A21" s="142" t="s">
        <v>241</v>
      </c>
      <c r="B21" s="56">
        <f>SUM(B18:B20)</f>
        <v>28</v>
      </c>
      <c r="C21" s="56">
        <f>SUM(C18:C20)</f>
        <v>28</v>
      </c>
      <c r="D21" s="56">
        <f>SUM(D18:D20)</f>
        <v>26</v>
      </c>
      <c r="E21" s="56">
        <f>SUM(E18:E20)</f>
        <v>21</v>
      </c>
      <c r="F21" s="146">
        <f t="shared" si="9"/>
        <v>100</v>
      </c>
      <c r="G21" s="146">
        <f t="shared" si="9"/>
        <v>100</v>
      </c>
      <c r="H21" s="146">
        <f t="shared" si="9"/>
        <v>100</v>
      </c>
      <c r="I21" s="146">
        <f t="shared" si="9"/>
        <v>100</v>
      </c>
    </row>
    <row r="22" spans="1:9" ht="22.5" customHeight="1">
      <c r="A22" s="25"/>
      <c r="B22" s="8"/>
      <c r="C22" s="8"/>
      <c r="E22" s="8"/>
      <c r="I22" s="8"/>
    </row>
    <row r="23" spans="1:9" ht="16.5" thickBot="1">
      <c r="A23" s="129" t="s">
        <v>99</v>
      </c>
      <c r="B23" s="7"/>
      <c r="C23" s="7"/>
      <c r="D23" s="7"/>
      <c r="E23" s="7"/>
    </row>
    <row r="24" spans="1:9" ht="63.75" thickBot="1">
      <c r="A24" s="96" t="s">
        <v>41</v>
      </c>
      <c r="B24" s="97" t="s">
        <v>33</v>
      </c>
      <c r="C24" s="98" t="s">
        <v>34</v>
      </c>
      <c r="D24" s="98" t="s">
        <v>35</v>
      </c>
      <c r="E24" s="98" t="s">
        <v>36</v>
      </c>
      <c r="F24" s="99" t="s">
        <v>116</v>
      </c>
      <c r="G24" s="99" t="s">
        <v>117</v>
      </c>
      <c r="H24" s="99" t="s">
        <v>118</v>
      </c>
      <c r="I24" s="100" t="s">
        <v>119</v>
      </c>
    </row>
    <row r="25" spans="1:9">
      <c r="A25" s="82" t="s">
        <v>234</v>
      </c>
      <c r="B25" s="83">
        <v>0</v>
      </c>
      <c r="C25" s="83">
        <v>0</v>
      </c>
      <c r="D25" s="83">
        <v>0</v>
      </c>
      <c r="E25" s="83">
        <v>0</v>
      </c>
      <c r="F25" s="145">
        <f t="shared" ref="F25:I28" si="10">+IFERROR(B25/(C4+C11),0)*100</f>
        <v>0</v>
      </c>
      <c r="G25" s="145">
        <f t="shared" si="10"/>
        <v>0</v>
      </c>
      <c r="H25" s="145">
        <f t="shared" si="10"/>
        <v>0</v>
      </c>
      <c r="I25" s="145">
        <f t="shared" si="10"/>
        <v>0</v>
      </c>
    </row>
    <row r="26" spans="1:9">
      <c r="A26" s="20" t="s">
        <v>235</v>
      </c>
      <c r="B26" s="3"/>
      <c r="C26" s="3"/>
      <c r="D26" s="3"/>
      <c r="E26" s="3"/>
      <c r="F26" s="146">
        <f t="shared" si="10"/>
        <v>0</v>
      </c>
      <c r="G26" s="146">
        <f t="shared" si="10"/>
        <v>0</v>
      </c>
      <c r="H26" s="146">
        <f t="shared" si="10"/>
        <v>0</v>
      </c>
      <c r="I26" s="146">
        <f t="shared" si="10"/>
        <v>0</v>
      </c>
    </row>
    <row r="27" spans="1:9">
      <c r="A27" s="20" t="s">
        <v>238</v>
      </c>
      <c r="B27" s="3"/>
      <c r="C27" s="3"/>
      <c r="D27" s="3"/>
      <c r="E27" s="3"/>
      <c r="F27" s="146">
        <f t="shared" si="10"/>
        <v>0</v>
      </c>
      <c r="G27" s="146">
        <f t="shared" si="10"/>
        <v>0</v>
      </c>
      <c r="H27" s="146">
        <f t="shared" si="10"/>
        <v>0</v>
      </c>
      <c r="I27" s="146">
        <f t="shared" si="10"/>
        <v>0</v>
      </c>
    </row>
    <row r="28" spans="1:9">
      <c r="A28" s="142" t="s">
        <v>241</v>
      </c>
      <c r="B28" s="56">
        <f>SUM(B25:B27)</f>
        <v>0</v>
      </c>
      <c r="C28" s="56">
        <f>SUM(C25:C27)</f>
        <v>0</v>
      </c>
      <c r="D28" s="56">
        <f>SUM(D25:D27)</f>
        <v>0</v>
      </c>
      <c r="E28" s="56">
        <f>SUM(E25:E27)</f>
        <v>0</v>
      </c>
      <c r="F28" s="146">
        <f t="shared" si="10"/>
        <v>0</v>
      </c>
      <c r="G28" s="146">
        <f t="shared" si="10"/>
        <v>0</v>
      </c>
      <c r="H28" s="146">
        <f t="shared" si="10"/>
        <v>0</v>
      </c>
      <c r="I28" s="146">
        <f t="shared" si="10"/>
        <v>0</v>
      </c>
    </row>
    <row r="29" spans="1:9">
      <c r="A29" s="25"/>
      <c r="B29" s="8"/>
      <c r="C29" s="8"/>
      <c r="D29" s="8"/>
      <c r="I29" s="8"/>
    </row>
    <row r="30" spans="1:9">
      <c r="A30" s="25"/>
      <c r="B30" s="8"/>
      <c r="C30" s="8"/>
      <c r="D30" s="8"/>
      <c r="E30" s="8"/>
    </row>
    <row r="31" spans="1:9">
      <c r="A31" s="25"/>
      <c r="B31" s="8"/>
      <c r="C31" s="8"/>
      <c r="D31" s="8"/>
      <c r="E31" s="8"/>
    </row>
    <row r="32" spans="1:9">
      <c r="A32" s="25"/>
      <c r="B32" s="8"/>
      <c r="C32" s="8"/>
      <c r="D32" s="8"/>
      <c r="E32" s="8"/>
    </row>
    <row r="33" spans="1:5">
      <c r="A33" s="25"/>
      <c r="B33" s="8"/>
      <c r="C33" s="8"/>
      <c r="D33" s="8"/>
      <c r="E33" s="8"/>
    </row>
    <row r="34" spans="1:5">
      <c r="A34" s="25"/>
      <c r="B34" s="8"/>
      <c r="C34" s="8"/>
      <c r="D34" s="8"/>
      <c r="E34" s="8"/>
    </row>
    <row r="35" spans="1:5">
      <c r="A35" s="11"/>
      <c r="B35" s="8"/>
      <c r="C35" s="8"/>
      <c r="D35" s="8"/>
      <c r="E35" s="8"/>
    </row>
    <row r="36" spans="1:5">
      <c r="A36" s="25"/>
      <c r="B36" s="8"/>
      <c r="C36" s="8"/>
      <c r="D36" s="8"/>
      <c r="E36" s="8"/>
    </row>
  </sheetData>
  <mergeCells count="4">
    <mergeCell ref="A9:J9"/>
    <mergeCell ref="A16:E16"/>
    <mergeCell ref="A1:J1"/>
    <mergeCell ref="A2:J2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21"/>
  <sheetViews>
    <sheetView view="pageBreakPreview" zoomScaleNormal="100" zoomScaleSheetLayoutView="100" workbookViewId="0">
      <selection activeCell="B26" sqref="B26"/>
    </sheetView>
  </sheetViews>
  <sheetFormatPr defaultRowHeight="15.75"/>
  <cols>
    <col min="1" max="1" width="24.125" customWidth="1"/>
    <col min="2" max="10" width="10.625" customWidth="1"/>
  </cols>
  <sheetData>
    <row r="1" spans="1:12" ht="36.75" customHeight="1">
      <c r="A1" s="396" t="s">
        <v>205</v>
      </c>
      <c r="B1" s="396"/>
      <c r="C1" s="396"/>
      <c r="D1" s="396"/>
      <c r="E1" s="396"/>
      <c r="F1" s="396"/>
      <c r="G1" s="396"/>
      <c r="H1" s="396"/>
      <c r="I1" s="396"/>
      <c r="J1" s="396"/>
      <c r="K1" s="195"/>
    </row>
    <row r="2" spans="1:12" ht="16.5" thickBot="1">
      <c r="A2" s="389" t="s">
        <v>27</v>
      </c>
      <c r="B2" s="389"/>
      <c r="C2" s="389"/>
      <c r="D2" s="389"/>
      <c r="E2" s="389"/>
      <c r="F2" s="389"/>
      <c r="G2" s="389"/>
      <c r="H2" s="389"/>
      <c r="I2" s="389"/>
      <c r="J2" s="389"/>
      <c r="K2" s="17"/>
      <c r="L2" s="8"/>
    </row>
    <row r="3" spans="1:12" ht="32.25" thickBot="1">
      <c r="A3" s="84" t="s">
        <v>41</v>
      </c>
      <c r="B3" s="85" t="s">
        <v>32</v>
      </c>
      <c r="C3" s="85" t="s">
        <v>33</v>
      </c>
      <c r="D3" s="86" t="s">
        <v>34</v>
      </c>
      <c r="E3" s="86" t="s">
        <v>35</v>
      </c>
      <c r="F3" s="86" t="s">
        <v>36</v>
      </c>
      <c r="G3" s="101" t="s">
        <v>37</v>
      </c>
      <c r="H3" s="101" t="s">
        <v>38</v>
      </c>
      <c r="I3" s="101" t="s">
        <v>39</v>
      </c>
      <c r="J3" s="102" t="s">
        <v>40</v>
      </c>
      <c r="K3" s="17"/>
      <c r="L3" s="8"/>
    </row>
    <row r="4" spans="1:12">
      <c r="A4" s="82" t="s">
        <v>234</v>
      </c>
      <c r="B4" s="83">
        <v>2</v>
      </c>
      <c r="C4" s="83">
        <v>4</v>
      </c>
      <c r="D4" s="83">
        <v>4</v>
      </c>
      <c r="E4" s="83">
        <v>2</v>
      </c>
      <c r="F4" s="83">
        <v>2</v>
      </c>
      <c r="G4" s="143">
        <f>IFERROR(C4/B4,0)</f>
        <v>2</v>
      </c>
      <c r="H4" s="143">
        <f>IFERROR(E4/D4,0)</f>
        <v>0.5</v>
      </c>
      <c r="I4" s="143">
        <f>IFERROR(F4/E4,0)</f>
        <v>1</v>
      </c>
      <c r="J4" s="143">
        <f>IFERROR(F4/B4,0)</f>
        <v>1</v>
      </c>
      <c r="K4" s="17"/>
      <c r="L4" s="8"/>
    </row>
    <row r="5" spans="1:12">
      <c r="A5" s="20" t="s">
        <v>235</v>
      </c>
      <c r="B5" s="3"/>
      <c r="C5" s="3"/>
      <c r="D5" s="3"/>
      <c r="E5" s="3"/>
      <c r="F5" s="3"/>
      <c r="G5" s="144">
        <f t="shared" ref="G5:G6" si="0">IFERROR(C5/B5,0)</f>
        <v>0</v>
      </c>
      <c r="H5" s="144">
        <f t="shared" ref="H5:H6" si="1">IFERROR(E5/D5,0)</f>
        <v>0</v>
      </c>
      <c r="I5" s="144">
        <f t="shared" ref="I5:I6" si="2">IFERROR(F5/E5,0)</f>
        <v>0</v>
      </c>
      <c r="J5" s="144">
        <f t="shared" ref="J5:J6" si="3">IFERROR(F5/B5,0)</f>
        <v>0</v>
      </c>
      <c r="K5" s="17"/>
      <c r="L5" s="8"/>
    </row>
    <row r="6" spans="1:12">
      <c r="A6" s="20" t="s">
        <v>238</v>
      </c>
      <c r="B6" s="3"/>
      <c r="C6" s="3"/>
      <c r="D6" s="3"/>
      <c r="E6" s="3"/>
      <c r="F6" s="3"/>
      <c r="G6" s="144">
        <f t="shared" si="0"/>
        <v>0</v>
      </c>
      <c r="H6" s="144">
        <f t="shared" si="1"/>
        <v>0</v>
      </c>
      <c r="I6" s="144">
        <f t="shared" si="2"/>
        <v>0</v>
      </c>
      <c r="J6" s="144">
        <f t="shared" si="3"/>
        <v>0</v>
      </c>
      <c r="K6" s="17"/>
      <c r="L6" s="8"/>
    </row>
    <row r="7" spans="1:12">
      <c r="A7" s="141" t="s">
        <v>241</v>
      </c>
      <c r="B7" s="56">
        <f>SUM(B4:B6)</f>
        <v>2</v>
      </c>
      <c r="C7" s="56">
        <f>SUM(C4:C6)</f>
        <v>4</v>
      </c>
      <c r="D7" s="56">
        <f>SUM(D4:D6)</f>
        <v>4</v>
      </c>
      <c r="E7" s="56">
        <f>SUM(E4:E6)</f>
        <v>2</v>
      </c>
      <c r="F7" s="56">
        <f>SUM(F4:F6)</f>
        <v>2</v>
      </c>
      <c r="G7" s="144">
        <f t="shared" ref="G7" si="4">IFERROR(C7/B7,0)</f>
        <v>2</v>
      </c>
      <c r="H7" s="144">
        <f t="shared" ref="H7" si="5">IFERROR(E7/D7,0)</f>
        <v>0.5</v>
      </c>
      <c r="I7" s="144">
        <f t="shared" ref="I7" si="6">IFERROR(F7/E7,0)</f>
        <v>1</v>
      </c>
      <c r="J7" s="144">
        <f t="shared" ref="J7" si="7">IFERROR(F7/B7,0)</f>
        <v>1</v>
      </c>
      <c r="K7" s="17"/>
      <c r="L7" s="8"/>
    </row>
    <row r="8" spans="1:12">
      <c r="A8" s="12"/>
      <c r="B8" s="8"/>
      <c r="C8" s="8"/>
      <c r="D8" s="8"/>
      <c r="E8" s="8"/>
      <c r="F8" s="8"/>
      <c r="G8" s="8"/>
      <c r="H8" s="8"/>
      <c r="I8" s="8"/>
      <c r="J8" s="8"/>
      <c r="K8" s="17"/>
      <c r="L8" s="8"/>
    </row>
    <row r="9" spans="1:12" ht="16.5" thickBot="1">
      <c r="A9" s="389" t="s">
        <v>28</v>
      </c>
      <c r="B9" s="389"/>
      <c r="C9" s="389"/>
      <c r="D9" s="389"/>
      <c r="E9" s="389"/>
      <c r="F9" s="389"/>
      <c r="G9" s="389"/>
      <c r="H9" s="389"/>
      <c r="I9" s="389"/>
      <c r="J9" s="389"/>
      <c r="K9" s="17"/>
      <c r="L9" s="8"/>
    </row>
    <row r="10" spans="1:12" ht="32.25" thickBot="1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101" t="s">
        <v>37</v>
      </c>
      <c r="H10" s="101" t="s">
        <v>38</v>
      </c>
      <c r="I10" s="101" t="s">
        <v>39</v>
      </c>
      <c r="J10" s="102" t="s">
        <v>40</v>
      </c>
      <c r="K10" s="17"/>
      <c r="L10" s="8"/>
    </row>
    <row r="11" spans="1:12">
      <c r="A11" s="82" t="s">
        <v>234</v>
      </c>
      <c r="B11" s="83">
        <v>5</v>
      </c>
      <c r="C11" s="83">
        <v>1</v>
      </c>
      <c r="D11" s="83">
        <v>1</v>
      </c>
      <c r="E11" s="83">
        <v>1</v>
      </c>
      <c r="F11" s="83">
        <v>0</v>
      </c>
      <c r="G11" s="143">
        <f>IFERROR(C11/B11,0)</f>
        <v>0.2</v>
      </c>
      <c r="H11" s="143">
        <f>IFERROR(E11/D11,0)</f>
        <v>1</v>
      </c>
      <c r="I11" s="143">
        <f>IFERROR(F11/E11,0)</f>
        <v>0</v>
      </c>
      <c r="J11" s="143">
        <f>IFERROR(F11/B11,0)</f>
        <v>0</v>
      </c>
      <c r="K11" s="17"/>
      <c r="L11" s="8"/>
    </row>
    <row r="12" spans="1:12" ht="20.25" customHeight="1">
      <c r="A12" s="20" t="s">
        <v>235</v>
      </c>
      <c r="B12" s="3"/>
      <c r="C12" s="3"/>
      <c r="D12" s="3"/>
      <c r="E12" s="3"/>
      <c r="F12" s="3"/>
      <c r="G12" s="144">
        <f t="shared" ref="G12:G13" si="8">IFERROR(C12/B12,0)</f>
        <v>0</v>
      </c>
      <c r="H12" s="144">
        <f t="shared" ref="H12:H13" si="9">IFERROR(E12/D12,0)</f>
        <v>0</v>
      </c>
      <c r="I12" s="144">
        <f t="shared" ref="I12:I13" si="10">IFERROR(F12/E12,0)</f>
        <v>0</v>
      </c>
      <c r="J12" s="144">
        <f t="shared" ref="J12:J13" si="11">IFERROR(F12/B12,0)</f>
        <v>0</v>
      </c>
      <c r="K12" s="17"/>
      <c r="L12" s="8"/>
    </row>
    <row r="13" spans="1:12">
      <c r="A13" s="20" t="s">
        <v>238</v>
      </c>
      <c r="B13" s="3"/>
      <c r="C13" s="3"/>
      <c r="D13" s="3"/>
      <c r="E13" s="3"/>
      <c r="F13" s="3"/>
      <c r="G13" s="144">
        <f t="shared" si="8"/>
        <v>0</v>
      </c>
      <c r="H13" s="144">
        <f t="shared" si="9"/>
        <v>0</v>
      </c>
      <c r="I13" s="144">
        <f t="shared" si="10"/>
        <v>0</v>
      </c>
      <c r="J13" s="144">
        <f t="shared" si="11"/>
        <v>0</v>
      </c>
      <c r="K13" s="17"/>
      <c r="L13" s="8"/>
    </row>
    <row r="14" spans="1:12">
      <c r="A14" s="141" t="s">
        <v>241</v>
      </c>
      <c r="B14" s="56">
        <f>SUM(B11:B13)</f>
        <v>5</v>
      </c>
      <c r="C14" s="56">
        <f>SUM(C11:C13)</f>
        <v>1</v>
      </c>
      <c r="D14" s="56">
        <f>SUM(D11:D13)</f>
        <v>1</v>
      </c>
      <c r="E14" s="56">
        <f>SUM(E11:E13)</f>
        <v>1</v>
      </c>
      <c r="F14" s="56">
        <f>SUM(F11:F13)</f>
        <v>0</v>
      </c>
      <c r="G14" s="144">
        <f t="shared" ref="G14" si="12">IFERROR(C14/B14,0)</f>
        <v>0.2</v>
      </c>
      <c r="H14" s="144">
        <f t="shared" ref="H14" si="13">IFERROR(E14/D14,0)</f>
        <v>1</v>
      </c>
      <c r="I14" s="144">
        <f t="shared" ref="I14" si="14">IFERROR(F14/E14,0)</f>
        <v>0</v>
      </c>
      <c r="J14" s="144">
        <f t="shared" ref="J14" si="15">IFERROR(F14/B14,0)</f>
        <v>0</v>
      </c>
      <c r="K14" s="13"/>
    </row>
    <row r="15" spans="1:12">
      <c r="K15" s="13"/>
    </row>
    <row r="16" spans="1:12" ht="16.5" thickBot="1">
      <c r="A16" s="392" t="s">
        <v>98</v>
      </c>
      <c r="B16" s="393"/>
      <c r="C16" s="393"/>
      <c r="D16" s="393"/>
      <c r="E16" s="394"/>
      <c r="K16" s="13"/>
    </row>
    <row r="17" spans="1:11" ht="63.75" thickBot="1">
      <c r="A17" s="96" t="s">
        <v>41</v>
      </c>
      <c r="B17" s="97" t="s">
        <v>33</v>
      </c>
      <c r="C17" s="98" t="s">
        <v>34</v>
      </c>
      <c r="D17" s="98" t="s">
        <v>35</v>
      </c>
      <c r="E17" s="98" t="s">
        <v>36</v>
      </c>
      <c r="F17" s="99" t="s">
        <v>116</v>
      </c>
      <c r="G17" s="99" t="s">
        <v>117</v>
      </c>
      <c r="H17" s="99" t="s">
        <v>118</v>
      </c>
      <c r="I17" s="100" t="s">
        <v>119</v>
      </c>
      <c r="K17" s="13"/>
    </row>
    <row r="18" spans="1:11">
      <c r="A18" s="82" t="s">
        <v>234</v>
      </c>
      <c r="B18" s="83">
        <v>2</v>
      </c>
      <c r="C18" s="83">
        <v>2</v>
      </c>
      <c r="D18" s="83">
        <v>1</v>
      </c>
      <c r="E18" s="83">
        <v>1</v>
      </c>
      <c r="F18" s="145">
        <f t="shared" ref="F18:I21" si="16">+IFERROR(B18/(C4+C11),0)*100</f>
        <v>40</v>
      </c>
      <c r="G18" s="145">
        <f t="shared" si="16"/>
        <v>40</v>
      </c>
      <c r="H18" s="145">
        <f t="shared" si="16"/>
        <v>33.333333333333329</v>
      </c>
      <c r="I18" s="145">
        <f t="shared" si="16"/>
        <v>50</v>
      </c>
      <c r="K18" s="13"/>
    </row>
    <row r="19" spans="1:11">
      <c r="A19" s="20" t="s">
        <v>235</v>
      </c>
      <c r="B19" s="3"/>
      <c r="C19" s="3"/>
      <c r="D19" s="3"/>
      <c r="E19" s="3"/>
      <c r="F19" s="146">
        <f t="shared" si="16"/>
        <v>0</v>
      </c>
      <c r="G19" s="146">
        <f t="shared" si="16"/>
        <v>0</v>
      </c>
      <c r="H19" s="146">
        <f t="shared" si="16"/>
        <v>0</v>
      </c>
      <c r="I19" s="146">
        <f t="shared" si="16"/>
        <v>0</v>
      </c>
      <c r="K19" s="13"/>
    </row>
    <row r="20" spans="1:11">
      <c r="A20" s="20" t="s">
        <v>238</v>
      </c>
      <c r="B20" s="3"/>
      <c r="C20" s="3"/>
      <c r="D20" s="3"/>
      <c r="E20" s="3"/>
      <c r="F20" s="146">
        <f t="shared" si="16"/>
        <v>0</v>
      </c>
      <c r="G20" s="146">
        <f t="shared" si="16"/>
        <v>0</v>
      </c>
      <c r="H20" s="146">
        <f t="shared" si="16"/>
        <v>0</v>
      </c>
      <c r="I20" s="146">
        <f t="shared" si="16"/>
        <v>0</v>
      </c>
      <c r="K20" s="13"/>
    </row>
    <row r="21" spans="1:11">
      <c r="A21" s="141" t="s">
        <v>241</v>
      </c>
      <c r="B21" s="56">
        <f>SUM(B18:B20)</f>
        <v>2</v>
      </c>
      <c r="C21" s="56">
        <f>SUM(C18:C20)</f>
        <v>2</v>
      </c>
      <c r="D21" s="56">
        <f>SUM(D18:D20)</f>
        <v>1</v>
      </c>
      <c r="E21" s="56">
        <f>SUM(E18:E20)</f>
        <v>1</v>
      </c>
      <c r="F21" s="146">
        <f t="shared" si="16"/>
        <v>40</v>
      </c>
      <c r="G21" s="146">
        <f t="shared" si="16"/>
        <v>40</v>
      </c>
      <c r="H21" s="146">
        <f t="shared" si="16"/>
        <v>33.333333333333329</v>
      </c>
      <c r="I21" s="146">
        <f t="shared" si="16"/>
        <v>50</v>
      </c>
      <c r="K21" s="13"/>
    </row>
    <row r="22" spans="1:11">
      <c r="A22" s="8"/>
      <c r="B22" s="8"/>
      <c r="C22" s="8"/>
      <c r="E22" s="8"/>
      <c r="I22" s="38"/>
      <c r="K22" s="13"/>
    </row>
    <row r="23" spans="1:11" ht="18" customHeight="1">
      <c r="A23" s="17"/>
      <c r="B23" s="17"/>
      <c r="C23" s="17"/>
      <c r="D23" s="17"/>
      <c r="E23" s="17"/>
      <c r="K23" s="13"/>
    </row>
    <row r="24" spans="1:11" ht="17.25" customHeight="1" thickBot="1">
      <c r="A24" s="395" t="s">
        <v>99</v>
      </c>
      <c r="B24" s="395"/>
      <c r="C24" s="395"/>
      <c r="D24" s="395"/>
      <c r="E24" s="395"/>
      <c r="F24" s="8"/>
      <c r="G24" s="8"/>
      <c r="H24" s="8"/>
      <c r="I24" s="8"/>
      <c r="K24" s="13"/>
    </row>
    <row r="25" spans="1:11" ht="63.75" thickBot="1">
      <c r="A25" s="96" t="s">
        <v>41</v>
      </c>
      <c r="B25" s="97" t="s">
        <v>33</v>
      </c>
      <c r="C25" s="98" t="s">
        <v>34</v>
      </c>
      <c r="D25" s="98" t="s">
        <v>35</v>
      </c>
      <c r="E25" s="98" t="s">
        <v>36</v>
      </c>
      <c r="F25" s="99" t="s">
        <v>116</v>
      </c>
      <c r="G25" s="99" t="s">
        <v>117</v>
      </c>
      <c r="H25" s="99" t="s">
        <v>118</v>
      </c>
      <c r="I25" s="100" t="s">
        <v>119</v>
      </c>
      <c r="K25" s="13"/>
    </row>
    <row r="26" spans="1:11">
      <c r="A26" s="82" t="s">
        <v>234</v>
      </c>
      <c r="B26" s="83">
        <v>1</v>
      </c>
      <c r="C26" s="83">
        <v>1</v>
      </c>
      <c r="D26" s="83">
        <v>0</v>
      </c>
      <c r="E26" s="83">
        <v>0</v>
      </c>
      <c r="F26" s="145">
        <f t="shared" ref="F26:I29" si="17">+IFERROR(B26/(C4+C11),0)*100</f>
        <v>20</v>
      </c>
      <c r="G26" s="145">
        <f t="shared" si="17"/>
        <v>20</v>
      </c>
      <c r="H26" s="145">
        <f t="shared" si="17"/>
        <v>0</v>
      </c>
      <c r="I26" s="145">
        <f t="shared" si="17"/>
        <v>0</v>
      </c>
      <c r="K26" s="13"/>
    </row>
    <row r="27" spans="1:11">
      <c r="A27" s="20" t="s">
        <v>235</v>
      </c>
      <c r="B27" s="3"/>
      <c r="C27" s="3"/>
      <c r="D27" s="3"/>
      <c r="E27" s="3"/>
      <c r="F27" s="146">
        <f t="shared" si="17"/>
        <v>0</v>
      </c>
      <c r="G27" s="146">
        <f t="shared" si="17"/>
        <v>0</v>
      </c>
      <c r="H27" s="146">
        <f t="shared" si="17"/>
        <v>0</v>
      </c>
      <c r="I27" s="146">
        <f t="shared" si="17"/>
        <v>0</v>
      </c>
      <c r="K27" s="13"/>
    </row>
    <row r="28" spans="1:11">
      <c r="A28" s="20" t="s">
        <v>238</v>
      </c>
      <c r="B28" s="3"/>
      <c r="C28" s="3"/>
      <c r="D28" s="3"/>
      <c r="E28" s="3"/>
      <c r="F28" s="146">
        <f t="shared" si="17"/>
        <v>0</v>
      </c>
      <c r="G28" s="146">
        <f t="shared" si="17"/>
        <v>0</v>
      </c>
      <c r="H28" s="146">
        <f t="shared" si="17"/>
        <v>0</v>
      </c>
      <c r="I28" s="146">
        <f t="shared" si="17"/>
        <v>0</v>
      </c>
      <c r="K28" s="13"/>
    </row>
    <row r="29" spans="1:11">
      <c r="A29" s="141" t="s">
        <v>241</v>
      </c>
      <c r="B29" s="56">
        <f>SUM(B26:B28)</f>
        <v>1</v>
      </c>
      <c r="C29" s="56">
        <f>SUM(C26:C28)</f>
        <v>1</v>
      </c>
      <c r="D29" s="56">
        <f>SUM(D26:D28)</f>
        <v>0</v>
      </c>
      <c r="E29" s="56">
        <f>SUM(E26:E28)</f>
        <v>0</v>
      </c>
      <c r="F29" s="146">
        <f t="shared" si="17"/>
        <v>20</v>
      </c>
      <c r="G29" s="146">
        <f t="shared" si="17"/>
        <v>20</v>
      </c>
      <c r="H29" s="146">
        <f t="shared" si="17"/>
        <v>0</v>
      </c>
      <c r="I29" s="146">
        <f t="shared" si="17"/>
        <v>0</v>
      </c>
      <c r="K29" s="13"/>
    </row>
    <row r="30" spans="1:11">
      <c r="A30" s="13"/>
      <c r="B30" s="13"/>
      <c r="C30" s="13"/>
      <c r="D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</sheetData>
  <mergeCells count="5">
    <mergeCell ref="A9:J9"/>
    <mergeCell ref="A16:E16"/>
    <mergeCell ref="A2:J2"/>
    <mergeCell ref="A24:E24"/>
    <mergeCell ref="A1:J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zoomScaleNormal="100" zoomScaleSheetLayoutView="100" workbookViewId="0">
      <selection activeCell="G13" sqref="G13"/>
    </sheetView>
  </sheetViews>
  <sheetFormatPr defaultRowHeight="15.75"/>
  <cols>
    <col min="1" max="1" width="15.875" bestFit="1" customWidth="1"/>
    <col min="2" max="2" width="9.125" customWidth="1"/>
    <col min="3" max="5" width="12.625" customWidth="1"/>
    <col min="6" max="6" width="9.5" customWidth="1"/>
    <col min="7" max="7" width="12.625" customWidth="1"/>
    <col min="8" max="8" width="10.875" customWidth="1"/>
    <col min="10" max="10" width="10.5" customWidth="1"/>
  </cols>
  <sheetData>
    <row r="1" spans="1:10" ht="36" customHeight="1" thickBot="1">
      <c r="A1" s="391" t="s">
        <v>206</v>
      </c>
      <c r="B1" s="402"/>
      <c r="C1" s="402"/>
      <c r="D1" s="402"/>
      <c r="E1" s="402"/>
      <c r="F1" s="402"/>
      <c r="G1" s="402"/>
      <c r="H1" s="402"/>
      <c r="I1" s="402"/>
      <c r="J1" s="402"/>
    </row>
    <row r="2" spans="1:10" ht="15.75" customHeight="1">
      <c r="A2" s="399" t="s">
        <v>42</v>
      </c>
      <c r="B2" s="397" t="s">
        <v>43</v>
      </c>
      <c r="C2" s="398"/>
      <c r="D2" s="52"/>
      <c r="E2" s="103"/>
      <c r="F2" s="103"/>
      <c r="G2" s="397" t="s">
        <v>44</v>
      </c>
      <c r="H2" s="403"/>
      <c r="I2" s="404" t="s">
        <v>45</v>
      </c>
      <c r="J2" s="407" t="s">
        <v>46</v>
      </c>
    </row>
    <row r="3" spans="1:10" ht="15.75" customHeight="1">
      <c r="A3" s="400"/>
      <c r="B3" s="59"/>
      <c r="C3" s="60"/>
      <c r="D3" s="410" t="s">
        <v>100</v>
      </c>
      <c r="E3" s="411"/>
      <c r="F3" s="412"/>
      <c r="G3" s="59"/>
      <c r="H3" s="62"/>
      <c r="I3" s="405"/>
      <c r="J3" s="408"/>
    </row>
    <row r="4" spans="1:10" s="5" customFormat="1" ht="94.5">
      <c r="A4" s="401"/>
      <c r="B4" s="162" t="s">
        <v>2</v>
      </c>
      <c r="C4" s="162" t="s">
        <v>242</v>
      </c>
      <c r="D4" s="162" t="s">
        <v>96</v>
      </c>
      <c r="E4" s="162" t="s">
        <v>97</v>
      </c>
      <c r="F4" s="162" t="s">
        <v>93</v>
      </c>
      <c r="G4" s="162" t="s">
        <v>92</v>
      </c>
      <c r="H4" s="162" t="s">
        <v>91</v>
      </c>
      <c r="I4" s="406"/>
      <c r="J4" s="409"/>
    </row>
    <row r="5" spans="1:10">
      <c r="A5" s="163" t="s">
        <v>27</v>
      </c>
      <c r="B5" s="58">
        <v>1</v>
      </c>
      <c r="C5" s="3">
        <v>9</v>
      </c>
      <c r="D5" s="3">
        <v>0</v>
      </c>
      <c r="E5" s="3">
        <v>9</v>
      </c>
      <c r="F5" s="3">
        <v>0</v>
      </c>
      <c r="G5" s="3">
        <v>5</v>
      </c>
      <c r="H5" s="3">
        <v>3</v>
      </c>
      <c r="I5" s="3">
        <v>5</v>
      </c>
      <c r="J5" s="3">
        <v>3</v>
      </c>
    </row>
    <row r="6" spans="1:10">
      <c r="A6" s="161"/>
      <c r="B6" s="58">
        <v>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>
      <c r="A7" s="161"/>
      <c r="B7" s="58" t="s">
        <v>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>
      <c r="A8" s="161"/>
      <c r="B8" s="58">
        <v>3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>
      <c r="A9" s="80" t="s">
        <v>133</v>
      </c>
      <c r="B9" s="141"/>
      <c r="C9" s="56">
        <f>+SUM(C5:C8)</f>
        <v>9</v>
      </c>
      <c r="D9" s="56">
        <f t="shared" ref="D9:J9" si="0">+SUM(D5:D8)</f>
        <v>0</v>
      </c>
      <c r="E9" s="56">
        <f t="shared" si="0"/>
        <v>9</v>
      </c>
      <c r="F9" s="56">
        <v>0</v>
      </c>
      <c r="G9" s="56">
        <f t="shared" si="0"/>
        <v>5</v>
      </c>
      <c r="H9" s="56">
        <f t="shared" si="0"/>
        <v>3</v>
      </c>
      <c r="I9" s="56">
        <f t="shared" si="0"/>
        <v>5</v>
      </c>
      <c r="J9" s="56">
        <f t="shared" si="0"/>
        <v>3</v>
      </c>
    </row>
    <row r="10" spans="1:10">
      <c r="A10" s="161" t="s">
        <v>28</v>
      </c>
      <c r="B10" s="58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>
      <c r="A11" s="161"/>
      <c r="B11" s="58">
        <v>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>
      <c r="A12" s="161"/>
      <c r="B12" s="58" t="s">
        <v>3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>
      <c r="A13" s="161"/>
      <c r="B13" s="58">
        <v>3</v>
      </c>
      <c r="C13" s="3">
        <v>6</v>
      </c>
      <c r="D13" s="3">
        <v>6</v>
      </c>
      <c r="E13" s="3">
        <v>0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</row>
    <row r="14" spans="1:10">
      <c r="A14" s="147" t="s">
        <v>134</v>
      </c>
      <c r="B14" s="148"/>
      <c r="C14" s="149">
        <f t="shared" ref="C14:J14" si="1">+SUM(C10:C13)</f>
        <v>6</v>
      </c>
      <c r="D14" s="149">
        <f t="shared" si="1"/>
        <v>6</v>
      </c>
      <c r="E14" s="149">
        <f t="shared" si="1"/>
        <v>0</v>
      </c>
      <c r="F14" s="149">
        <f t="shared" si="1"/>
        <v>0</v>
      </c>
      <c r="G14" s="149">
        <f t="shared" si="1"/>
        <v>1</v>
      </c>
      <c r="H14" s="149">
        <f t="shared" si="1"/>
        <v>1</v>
      </c>
      <c r="I14" s="149">
        <f t="shared" si="1"/>
        <v>1</v>
      </c>
      <c r="J14" s="149">
        <f t="shared" si="1"/>
        <v>1</v>
      </c>
    </row>
    <row r="15" spans="1:10">
      <c r="A15" s="157" t="s">
        <v>135</v>
      </c>
      <c r="B15" s="141">
        <v>1</v>
      </c>
      <c r="C15" s="56">
        <f>+C5+C10</f>
        <v>9</v>
      </c>
      <c r="D15" s="56">
        <f t="shared" ref="D15:J15" si="2">+D5+D10</f>
        <v>0</v>
      </c>
      <c r="E15" s="56">
        <f t="shared" si="2"/>
        <v>9</v>
      </c>
      <c r="F15" s="56">
        <f t="shared" si="2"/>
        <v>0</v>
      </c>
      <c r="G15" s="56">
        <f t="shared" si="2"/>
        <v>5</v>
      </c>
      <c r="H15" s="56">
        <f t="shared" si="2"/>
        <v>3</v>
      </c>
      <c r="I15" s="56">
        <f t="shared" si="2"/>
        <v>5</v>
      </c>
      <c r="J15" s="56">
        <f t="shared" si="2"/>
        <v>3</v>
      </c>
    </row>
    <row r="16" spans="1:10">
      <c r="A16" s="158"/>
      <c r="B16" s="141">
        <v>2</v>
      </c>
      <c r="C16" s="56">
        <f t="shared" ref="C16:J16" si="3">+C6+C11</f>
        <v>0</v>
      </c>
      <c r="D16" s="56">
        <f t="shared" si="3"/>
        <v>0</v>
      </c>
      <c r="E16" s="56">
        <f t="shared" si="3"/>
        <v>0</v>
      </c>
      <c r="F16" s="56">
        <f t="shared" si="3"/>
        <v>0</v>
      </c>
      <c r="G16" s="56">
        <f t="shared" si="3"/>
        <v>0</v>
      </c>
      <c r="H16" s="56">
        <f t="shared" si="3"/>
        <v>0</v>
      </c>
      <c r="I16" s="56">
        <f t="shared" si="3"/>
        <v>0</v>
      </c>
      <c r="J16" s="56">
        <f t="shared" si="3"/>
        <v>0</v>
      </c>
    </row>
    <row r="17" spans="1:10">
      <c r="A17" s="158"/>
      <c r="B17" s="141" t="s">
        <v>3</v>
      </c>
      <c r="C17" s="56">
        <f t="shared" ref="C17:J17" si="4">+C7+C12</f>
        <v>0</v>
      </c>
      <c r="D17" s="56">
        <f t="shared" si="4"/>
        <v>0</v>
      </c>
      <c r="E17" s="56">
        <f t="shared" si="4"/>
        <v>0</v>
      </c>
      <c r="F17" s="56">
        <f t="shared" si="4"/>
        <v>0</v>
      </c>
      <c r="G17" s="56">
        <f t="shared" si="4"/>
        <v>0</v>
      </c>
      <c r="H17" s="56">
        <f t="shared" si="4"/>
        <v>0</v>
      </c>
      <c r="I17" s="56">
        <f t="shared" si="4"/>
        <v>0</v>
      </c>
      <c r="J17" s="56">
        <f t="shared" si="4"/>
        <v>0</v>
      </c>
    </row>
    <row r="18" spans="1:10">
      <c r="A18" s="159"/>
      <c r="B18" s="141">
        <v>3</v>
      </c>
      <c r="C18" s="56">
        <f t="shared" ref="C18:J18" si="5">+C8+C13</f>
        <v>6</v>
      </c>
      <c r="D18" s="56">
        <f t="shared" si="5"/>
        <v>6</v>
      </c>
      <c r="E18" s="56">
        <f t="shared" si="5"/>
        <v>0</v>
      </c>
      <c r="F18" s="56">
        <f t="shared" si="5"/>
        <v>0</v>
      </c>
      <c r="G18" s="56">
        <f t="shared" si="5"/>
        <v>1</v>
      </c>
      <c r="H18" s="56">
        <f t="shared" si="5"/>
        <v>1</v>
      </c>
      <c r="I18" s="56">
        <f t="shared" si="5"/>
        <v>1</v>
      </c>
      <c r="J18" s="56">
        <f t="shared" si="5"/>
        <v>1</v>
      </c>
    </row>
    <row r="19" spans="1:10">
      <c r="A19" s="150" t="s">
        <v>29</v>
      </c>
      <c r="B19" s="141"/>
      <c r="C19" s="56">
        <f>+SUM(C15:C18)</f>
        <v>15</v>
      </c>
      <c r="D19" s="56">
        <f t="shared" ref="D19:J19" si="6">+SUM(D15:D18)</f>
        <v>6</v>
      </c>
      <c r="E19" s="56">
        <f t="shared" si="6"/>
        <v>9</v>
      </c>
      <c r="F19" s="56">
        <f t="shared" si="6"/>
        <v>0</v>
      </c>
      <c r="G19" s="56">
        <f t="shared" si="6"/>
        <v>6</v>
      </c>
      <c r="H19" s="56">
        <f t="shared" si="6"/>
        <v>4</v>
      </c>
      <c r="I19" s="56">
        <f t="shared" si="6"/>
        <v>6</v>
      </c>
      <c r="J19" s="56">
        <f t="shared" si="6"/>
        <v>4</v>
      </c>
    </row>
    <row r="20" spans="1:10">
      <c r="A20" s="8"/>
      <c r="B20" s="40"/>
      <c r="C20" s="8"/>
      <c r="D20" s="8"/>
      <c r="E20" s="8"/>
      <c r="F20" s="8"/>
      <c r="G20" s="8"/>
      <c r="H20" s="8"/>
      <c r="I20" s="8"/>
      <c r="J20" s="8"/>
    </row>
    <row r="21" spans="1:10">
      <c r="A21" s="8"/>
      <c r="B21" s="12"/>
      <c r="C21" s="8"/>
      <c r="D21" s="8"/>
      <c r="E21" s="8"/>
      <c r="F21" s="8"/>
      <c r="G21" s="8"/>
      <c r="H21" s="8"/>
    </row>
    <row r="22" spans="1:10">
      <c r="A22" s="8"/>
      <c r="B22" s="12"/>
      <c r="C22" s="8"/>
      <c r="D22" s="8"/>
      <c r="E22" s="8"/>
      <c r="F22" s="8"/>
      <c r="G22" s="8"/>
      <c r="H22" s="8"/>
    </row>
  </sheetData>
  <mergeCells count="7">
    <mergeCell ref="B2:C2"/>
    <mergeCell ref="A2:A4"/>
    <mergeCell ref="A1:J1"/>
    <mergeCell ref="G2:H2"/>
    <mergeCell ref="I2:I4"/>
    <mergeCell ref="J2:J4"/>
    <mergeCell ref="D3:F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K2" sqref="K2:L16"/>
    </sheetView>
  </sheetViews>
  <sheetFormatPr defaultRowHeight="15.75"/>
  <cols>
    <col min="1" max="1" width="27" customWidth="1"/>
    <col min="2" max="2" width="10.875" customWidth="1"/>
    <col min="3" max="3" width="7.375" customWidth="1"/>
    <col min="7" max="7" width="7.25" customWidth="1"/>
    <col min="8" max="8" width="8.5" customWidth="1"/>
    <col min="9" max="9" width="9.875" customWidth="1"/>
  </cols>
  <sheetData>
    <row r="1" spans="1:12" ht="67.5" customHeight="1">
      <c r="A1" s="396" t="s">
        <v>207</v>
      </c>
      <c r="B1" s="396"/>
      <c r="C1" s="396"/>
      <c r="D1" s="396"/>
      <c r="E1" s="396"/>
      <c r="F1" s="396"/>
      <c r="G1" s="396"/>
      <c r="H1" s="396"/>
      <c r="I1" s="396"/>
      <c r="J1" s="53"/>
    </row>
    <row r="2" spans="1:12" s="8" customFormat="1" ht="36.75" thickBot="1">
      <c r="A2" s="61"/>
      <c r="B2" s="105"/>
      <c r="C2" s="413" t="s">
        <v>115</v>
      </c>
      <c r="D2" s="414"/>
      <c r="E2" s="414"/>
      <c r="F2" s="414"/>
      <c r="G2" s="414"/>
      <c r="H2" s="414"/>
      <c r="I2" s="415"/>
      <c r="J2" s="47"/>
      <c r="K2" s="466" t="s">
        <v>338</v>
      </c>
      <c r="L2" s="466" t="s">
        <v>339</v>
      </c>
    </row>
    <row r="3" spans="1:12" s="8" customFormat="1" ht="55.5" customHeight="1" thickBot="1">
      <c r="A3" s="326" t="s">
        <v>41</v>
      </c>
      <c r="B3" s="321" t="s">
        <v>114</v>
      </c>
      <c r="C3" s="85" t="s">
        <v>42</v>
      </c>
      <c r="D3" s="85" t="s">
        <v>197</v>
      </c>
      <c r="E3" s="85" t="s">
        <v>193</v>
      </c>
      <c r="F3" s="85" t="s">
        <v>191</v>
      </c>
      <c r="G3" s="85" t="s">
        <v>171</v>
      </c>
      <c r="H3" s="85" t="s">
        <v>157</v>
      </c>
      <c r="I3" s="331" t="s">
        <v>223</v>
      </c>
      <c r="J3" s="48"/>
      <c r="K3" s="467">
        <v>14</v>
      </c>
      <c r="L3" s="467" t="s">
        <v>340</v>
      </c>
    </row>
    <row r="4" spans="1:12" s="8" customFormat="1">
      <c r="A4" s="327" t="s">
        <v>224</v>
      </c>
      <c r="B4" s="322" t="s">
        <v>225</v>
      </c>
      <c r="C4" s="311" t="s">
        <v>228</v>
      </c>
      <c r="D4" s="312">
        <v>0</v>
      </c>
      <c r="E4" s="312">
        <v>0</v>
      </c>
      <c r="F4" s="312">
        <v>57.1</v>
      </c>
      <c r="G4" s="313">
        <v>11.1</v>
      </c>
      <c r="H4" s="313">
        <v>0</v>
      </c>
      <c r="I4" s="332">
        <v>0</v>
      </c>
      <c r="K4" s="467">
        <v>13</v>
      </c>
      <c r="L4" s="467" t="s">
        <v>341</v>
      </c>
    </row>
    <row r="5" spans="1:12" s="8" customFormat="1">
      <c r="A5" s="215" t="s">
        <v>224</v>
      </c>
      <c r="B5" s="323" t="s">
        <v>226</v>
      </c>
      <c r="C5" s="58" t="s">
        <v>228</v>
      </c>
      <c r="D5" s="152">
        <v>0</v>
      </c>
      <c r="E5" s="152">
        <v>86.7</v>
      </c>
      <c r="F5" s="152">
        <v>0</v>
      </c>
      <c r="G5" s="152">
        <v>0</v>
      </c>
      <c r="H5" s="152">
        <v>0</v>
      </c>
      <c r="I5" s="333">
        <v>0</v>
      </c>
      <c r="K5" s="467">
        <v>1</v>
      </c>
      <c r="L5" s="467" t="s">
        <v>340</v>
      </c>
    </row>
    <row r="6" spans="1:12" s="8" customFormat="1">
      <c r="A6" s="215" t="s">
        <v>224</v>
      </c>
      <c r="B6" s="323" t="s">
        <v>227</v>
      </c>
      <c r="C6" s="58" t="s">
        <v>228</v>
      </c>
      <c r="D6" s="152">
        <v>0</v>
      </c>
      <c r="E6" s="152">
        <v>0</v>
      </c>
      <c r="F6" s="152">
        <v>50</v>
      </c>
      <c r="G6" s="152">
        <v>0</v>
      </c>
      <c r="H6" s="152">
        <v>0</v>
      </c>
      <c r="I6" s="333">
        <v>0</v>
      </c>
      <c r="K6" s="467">
        <v>2</v>
      </c>
      <c r="L6" s="467" t="s">
        <v>342</v>
      </c>
    </row>
    <row r="7" spans="1:12" s="8" customFormat="1" ht="16.5" thickBot="1">
      <c r="A7" s="328" t="s">
        <v>224</v>
      </c>
      <c r="B7" s="324" t="s">
        <v>227</v>
      </c>
      <c r="C7" s="314" t="s">
        <v>229</v>
      </c>
      <c r="D7" s="315">
        <v>0</v>
      </c>
      <c r="E7" s="315">
        <v>0</v>
      </c>
      <c r="F7" s="315">
        <v>0</v>
      </c>
      <c r="G7" s="315">
        <v>0</v>
      </c>
      <c r="H7" s="315">
        <v>66.7</v>
      </c>
      <c r="I7" s="334">
        <v>0</v>
      </c>
      <c r="K7" s="467">
        <v>15</v>
      </c>
      <c r="L7" s="467" t="s">
        <v>340</v>
      </c>
    </row>
    <row r="8" spans="1:12" s="8" customFormat="1">
      <c r="A8" s="215" t="s">
        <v>247</v>
      </c>
      <c r="B8" s="325" t="s">
        <v>225</v>
      </c>
      <c r="C8" s="14" t="s">
        <v>228</v>
      </c>
      <c r="D8" s="151">
        <v>0</v>
      </c>
      <c r="E8" s="151">
        <v>0</v>
      </c>
      <c r="F8" s="151">
        <v>79</v>
      </c>
      <c r="G8" s="151">
        <v>0</v>
      </c>
      <c r="H8" s="151">
        <v>0</v>
      </c>
      <c r="I8" s="335">
        <v>0</v>
      </c>
      <c r="K8" s="467">
        <v>6</v>
      </c>
      <c r="L8" s="467" t="s">
        <v>341</v>
      </c>
    </row>
    <row r="9" spans="1:12" s="8" customFormat="1" ht="16.5" thickBot="1">
      <c r="A9" s="329" t="s">
        <v>247</v>
      </c>
      <c r="B9" s="324" t="s">
        <v>226</v>
      </c>
      <c r="C9" s="314" t="s">
        <v>228</v>
      </c>
      <c r="D9" s="315">
        <v>0</v>
      </c>
      <c r="E9" s="315">
        <v>100</v>
      </c>
      <c r="F9" s="315">
        <v>10</v>
      </c>
      <c r="G9" s="315">
        <v>0</v>
      </c>
      <c r="H9" s="315">
        <v>0</v>
      </c>
      <c r="I9" s="334">
        <v>0</v>
      </c>
      <c r="K9" s="467">
        <v>33</v>
      </c>
      <c r="L9" s="467" t="s">
        <v>340</v>
      </c>
    </row>
    <row r="10" spans="1:12" s="8" customFormat="1">
      <c r="A10" s="215" t="s">
        <v>230</v>
      </c>
      <c r="B10" s="325" t="s">
        <v>225</v>
      </c>
      <c r="C10" s="14" t="s">
        <v>228</v>
      </c>
      <c r="D10" s="151"/>
      <c r="E10" s="151"/>
      <c r="F10" s="151"/>
      <c r="G10" s="151"/>
      <c r="H10" s="151"/>
      <c r="I10" s="335"/>
      <c r="K10" s="467">
        <v>23</v>
      </c>
      <c r="L10" s="467" t="s">
        <v>341</v>
      </c>
    </row>
    <row r="11" spans="1:12" s="8" customFormat="1">
      <c r="A11" s="330" t="s">
        <v>230</v>
      </c>
      <c r="B11" s="323" t="s">
        <v>226</v>
      </c>
      <c r="C11" s="58" t="s">
        <v>228</v>
      </c>
      <c r="D11" s="152"/>
      <c r="E11" s="152"/>
      <c r="F11" s="152"/>
      <c r="G11" s="152"/>
      <c r="H11" s="152"/>
      <c r="I11" s="333"/>
      <c r="K11" s="467">
        <v>3</v>
      </c>
      <c r="L11" s="467" t="s">
        <v>340</v>
      </c>
    </row>
    <row r="12" spans="1:12" s="8" customFormat="1">
      <c r="A12" s="330" t="s">
        <v>230</v>
      </c>
      <c r="B12" s="323" t="s">
        <v>227</v>
      </c>
      <c r="C12" s="58" t="s">
        <v>228</v>
      </c>
      <c r="D12" s="152"/>
      <c r="E12" s="152"/>
      <c r="F12" s="152"/>
      <c r="G12" s="152"/>
      <c r="H12" s="152"/>
      <c r="I12" s="333"/>
      <c r="K12" s="467">
        <v>6</v>
      </c>
      <c r="L12" s="467" t="s">
        <v>343</v>
      </c>
    </row>
    <row r="13" spans="1:12" s="8" customFormat="1" ht="16.5" thickBot="1">
      <c r="A13" s="329" t="s">
        <v>230</v>
      </c>
      <c r="B13" s="324" t="s">
        <v>227</v>
      </c>
      <c r="C13" s="314" t="s">
        <v>229</v>
      </c>
      <c r="D13" s="315"/>
      <c r="E13" s="315"/>
      <c r="F13" s="315"/>
      <c r="G13" s="315"/>
      <c r="H13" s="315"/>
      <c r="I13" s="334"/>
      <c r="K13" s="467">
        <v>33</v>
      </c>
      <c r="L13" s="467" t="s">
        <v>343</v>
      </c>
    </row>
    <row r="14" spans="1:12" s="8" customFormat="1">
      <c r="A14" s="215" t="s">
        <v>231</v>
      </c>
      <c r="B14" s="325" t="s">
        <v>225</v>
      </c>
      <c r="C14" s="14" t="s">
        <v>228</v>
      </c>
      <c r="D14" s="151"/>
      <c r="E14" s="151"/>
      <c r="F14" s="151"/>
      <c r="G14" s="151"/>
      <c r="H14" s="151"/>
      <c r="I14" s="335"/>
      <c r="K14" s="467">
        <v>31</v>
      </c>
      <c r="L14" s="467" t="s">
        <v>341</v>
      </c>
    </row>
    <row r="15" spans="1:12" s="8" customFormat="1">
      <c r="A15" s="330" t="s">
        <v>231</v>
      </c>
      <c r="B15" s="323" t="s">
        <v>226</v>
      </c>
      <c r="C15" s="58" t="s">
        <v>228</v>
      </c>
      <c r="D15" s="152"/>
      <c r="E15" s="152"/>
      <c r="F15" s="152"/>
      <c r="G15" s="152"/>
      <c r="H15" s="152"/>
      <c r="I15" s="333"/>
      <c r="K15" s="467">
        <v>2</v>
      </c>
      <c r="L15" s="467" t="s">
        <v>340</v>
      </c>
    </row>
    <row r="16" spans="1:12" s="8" customFormat="1">
      <c r="A16" s="330" t="s">
        <v>231</v>
      </c>
      <c r="B16" s="323" t="s">
        <v>227</v>
      </c>
      <c r="C16" s="58" t="s">
        <v>228</v>
      </c>
      <c r="D16" s="152"/>
      <c r="E16" s="152"/>
      <c r="F16" s="152"/>
      <c r="G16" s="152"/>
      <c r="H16" s="152"/>
      <c r="I16" s="333"/>
      <c r="K16" s="467">
        <v>1</v>
      </c>
      <c r="L16" s="467" t="s">
        <v>342</v>
      </c>
    </row>
    <row r="17" spans="1:9" s="8" customFormat="1" ht="16.5" thickBot="1">
      <c r="A17" s="329" t="s">
        <v>231</v>
      </c>
      <c r="B17" s="324" t="s">
        <v>227</v>
      </c>
      <c r="C17" s="314" t="s">
        <v>229</v>
      </c>
      <c r="D17" s="315"/>
      <c r="E17" s="315"/>
      <c r="F17" s="315"/>
      <c r="G17" s="315"/>
      <c r="H17" s="315"/>
      <c r="I17" s="334"/>
    </row>
    <row r="18" spans="1:9" s="8" customFormat="1">
      <c r="B18" s="46"/>
      <c r="D18" s="310"/>
      <c r="E18" s="310"/>
      <c r="F18" s="310"/>
      <c r="G18" s="310"/>
      <c r="H18" s="310"/>
      <c r="I18" s="310"/>
    </row>
    <row r="19" spans="1:9" s="8" customFormat="1">
      <c r="A19" s="38"/>
    </row>
    <row r="20" spans="1:9" s="8" customFormat="1">
      <c r="A20" s="39"/>
      <c r="B20" s="46"/>
    </row>
    <row r="21" spans="1:9" s="8" customFormat="1">
      <c r="B21" s="46"/>
    </row>
    <row r="22" spans="1:9" s="8" customFormat="1"/>
    <row r="23" spans="1:9" s="8" customFormat="1"/>
  </sheetData>
  <mergeCells count="2">
    <mergeCell ref="C2:I2"/>
    <mergeCell ref="A1:I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zoomScaleNormal="100" zoomScaleSheetLayoutView="100" workbookViewId="0">
      <selection activeCell="C27" sqref="C27"/>
    </sheetView>
  </sheetViews>
  <sheetFormatPr defaultRowHeight="15.75"/>
  <cols>
    <col min="1" max="1" width="16.375" customWidth="1"/>
    <col min="2" max="2" width="12.375" customWidth="1"/>
    <col min="3" max="3" width="9.75" customWidth="1"/>
    <col min="4" max="4" width="12.625" customWidth="1"/>
    <col min="5" max="5" width="9.125" customWidth="1"/>
    <col min="6" max="7" width="12.625" customWidth="1"/>
    <col min="8" max="8" width="10.25" customWidth="1"/>
    <col min="9" max="9" width="12.625" customWidth="1"/>
    <col min="10" max="10" width="10.25" customWidth="1"/>
    <col min="11" max="11" width="12.625" customWidth="1"/>
  </cols>
  <sheetData>
    <row r="1" spans="1:11" s="5" customFormat="1" ht="37.5" customHeight="1">
      <c r="A1" s="419" t="s">
        <v>208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1" s="5" customFormat="1" ht="16.5" thickBot="1">
      <c r="A2" s="54" t="s">
        <v>198</v>
      </c>
      <c r="B2" s="54"/>
    </row>
    <row r="3" spans="1:11" s="5" customFormat="1" ht="15.75" customHeight="1">
      <c r="A3" s="427" t="s">
        <v>25</v>
      </c>
      <c r="B3" s="416" t="s">
        <v>47</v>
      </c>
      <c r="C3" s="365" t="s">
        <v>192</v>
      </c>
      <c r="D3" s="365" t="s">
        <v>48</v>
      </c>
      <c r="E3" s="382"/>
      <c r="F3" s="426"/>
      <c r="G3" s="416" t="s">
        <v>49</v>
      </c>
      <c r="H3" s="365" t="s">
        <v>192</v>
      </c>
      <c r="I3" s="365" t="s">
        <v>50</v>
      </c>
      <c r="J3" s="382"/>
      <c r="K3" s="426"/>
    </row>
    <row r="4" spans="1:11" s="5" customFormat="1" ht="32.25" thickBot="1">
      <c r="A4" s="428"/>
      <c r="B4" s="386"/>
      <c r="C4" s="387"/>
      <c r="D4" s="104" t="s">
        <v>15</v>
      </c>
      <c r="E4" s="104" t="s">
        <v>16</v>
      </c>
      <c r="F4" s="107" t="s">
        <v>17</v>
      </c>
      <c r="G4" s="386"/>
      <c r="H4" s="387"/>
      <c r="I4" s="104" t="s">
        <v>15</v>
      </c>
      <c r="J4" s="104" t="s">
        <v>16</v>
      </c>
      <c r="K4" s="107" t="s">
        <v>17</v>
      </c>
    </row>
    <row r="5" spans="1:11" s="5" customFormat="1">
      <c r="A5" s="205" t="s">
        <v>234</v>
      </c>
      <c r="B5" s="197">
        <v>7</v>
      </c>
      <c r="C5" s="106">
        <v>3</v>
      </c>
      <c r="D5" s="106">
        <v>26.25</v>
      </c>
      <c r="E5" s="106"/>
      <c r="F5" s="198"/>
      <c r="G5" s="197"/>
      <c r="H5" s="106"/>
      <c r="I5" s="106"/>
      <c r="J5" s="106"/>
      <c r="K5" s="198"/>
    </row>
    <row r="6" spans="1:11" s="5" customFormat="1">
      <c r="A6" s="204" t="s">
        <v>235</v>
      </c>
      <c r="B6" s="202"/>
      <c r="C6" s="201"/>
      <c r="D6" s="201"/>
      <c r="E6" s="201"/>
      <c r="F6" s="203"/>
      <c r="G6" s="202"/>
      <c r="H6" s="201"/>
      <c r="I6" s="201"/>
      <c r="J6" s="201"/>
      <c r="K6" s="203"/>
    </row>
    <row r="7" spans="1:11" s="5" customFormat="1" ht="16.5" thickBot="1">
      <c r="A7" s="204" t="s">
        <v>238</v>
      </c>
      <c r="B7" s="202"/>
      <c r="C7" s="201"/>
      <c r="D7" s="201"/>
      <c r="E7" s="201"/>
      <c r="F7" s="203"/>
      <c r="G7" s="202"/>
      <c r="H7" s="201"/>
      <c r="I7" s="201"/>
      <c r="J7" s="201"/>
      <c r="K7" s="203"/>
    </row>
    <row r="8" spans="1:11" ht="16.5" thickBot="1">
      <c r="A8" s="206" t="s">
        <v>243</v>
      </c>
      <c r="B8" s="210">
        <f t="shared" ref="B8:K8" si="0">SUM(B5:B7)</f>
        <v>7</v>
      </c>
      <c r="C8" s="208">
        <f t="shared" si="0"/>
        <v>3</v>
      </c>
      <c r="D8" s="208">
        <f t="shared" si="0"/>
        <v>26.25</v>
      </c>
      <c r="E8" s="208">
        <f t="shared" si="0"/>
        <v>0</v>
      </c>
      <c r="F8" s="209">
        <f t="shared" si="0"/>
        <v>0</v>
      </c>
      <c r="G8" s="210">
        <f t="shared" si="0"/>
        <v>0</v>
      </c>
      <c r="H8" s="208">
        <f t="shared" si="0"/>
        <v>0</v>
      </c>
      <c r="I8" s="208">
        <f t="shared" si="0"/>
        <v>0</v>
      </c>
      <c r="J8" s="208">
        <f t="shared" si="0"/>
        <v>0</v>
      </c>
      <c r="K8" s="209">
        <f t="shared" si="0"/>
        <v>0</v>
      </c>
    </row>
    <row r="10" spans="1:11" ht="16.5" thickBot="1">
      <c r="A10" s="54" t="s">
        <v>217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5.75" customHeight="1">
      <c r="A11" s="420" t="s">
        <v>25</v>
      </c>
      <c r="B11" s="417" t="s">
        <v>47</v>
      </c>
      <c r="C11" s="404" t="s">
        <v>192</v>
      </c>
      <c r="D11" s="423" t="s">
        <v>48</v>
      </c>
      <c r="E11" s="424"/>
      <c r="F11" s="425"/>
      <c r="G11" s="417" t="s">
        <v>49</v>
      </c>
      <c r="H11" s="404" t="s">
        <v>192</v>
      </c>
      <c r="I11" s="423" t="s">
        <v>50</v>
      </c>
      <c r="J11" s="424"/>
      <c r="K11" s="425"/>
    </row>
    <row r="12" spans="1:11" ht="32.25" thickBot="1">
      <c r="A12" s="421"/>
      <c r="B12" s="418"/>
      <c r="C12" s="422"/>
      <c r="D12" s="104" t="s">
        <v>15</v>
      </c>
      <c r="E12" s="104" t="s">
        <v>16</v>
      </c>
      <c r="F12" s="107" t="s">
        <v>17</v>
      </c>
      <c r="G12" s="418"/>
      <c r="H12" s="422"/>
      <c r="I12" s="104" t="s">
        <v>15</v>
      </c>
      <c r="J12" s="104" t="s">
        <v>16</v>
      </c>
      <c r="K12" s="107" t="s">
        <v>17</v>
      </c>
    </row>
    <row r="13" spans="1:11">
      <c r="A13" s="215" t="s">
        <v>234</v>
      </c>
      <c r="B13" s="217">
        <v>9</v>
      </c>
      <c r="C13" s="83">
        <v>6</v>
      </c>
      <c r="D13" s="83">
        <v>29.75</v>
      </c>
      <c r="E13" s="83"/>
      <c r="F13" s="218"/>
      <c r="G13" s="217">
        <v>1</v>
      </c>
      <c r="H13" s="83">
        <v>1</v>
      </c>
      <c r="I13" s="83">
        <v>4</v>
      </c>
      <c r="J13" s="83"/>
      <c r="K13" s="218"/>
    </row>
    <row r="14" spans="1:11">
      <c r="A14" s="215" t="s">
        <v>235</v>
      </c>
      <c r="B14" s="217"/>
      <c r="C14" s="83"/>
      <c r="D14" s="83"/>
      <c r="E14" s="83"/>
      <c r="F14" s="218"/>
      <c r="G14" s="217"/>
      <c r="H14" s="83"/>
      <c r="I14" s="83"/>
      <c r="J14" s="83"/>
      <c r="K14" s="218"/>
    </row>
    <row r="15" spans="1:11" ht="16.5" thickBot="1">
      <c r="A15" s="215" t="s">
        <v>238</v>
      </c>
      <c r="B15" s="217"/>
      <c r="C15" s="83"/>
      <c r="D15" s="83"/>
      <c r="E15" s="83"/>
      <c r="F15" s="218"/>
      <c r="G15" s="217"/>
      <c r="H15" s="83"/>
      <c r="I15" s="83"/>
      <c r="J15" s="83"/>
      <c r="K15" s="218"/>
    </row>
    <row r="16" spans="1:11" ht="16.5" thickBot="1">
      <c r="A16" s="216" t="s">
        <v>243</v>
      </c>
      <c r="B16" s="210">
        <f t="shared" ref="B16:K16" si="1">SUM(B13:B15)</f>
        <v>9</v>
      </c>
      <c r="C16" s="208">
        <f t="shared" si="1"/>
        <v>6</v>
      </c>
      <c r="D16" s="208">
        <f t="shared" si="1"/>
        <v>29.75</v>
      </c>
      <c r="E16" s="208">
        <f t="shared" si="1"/>
        <v>0</v>
      </c>
      <c r="F16" s="209">
        <f t="shared" si="1"/>
        <v>0</v>
      </c>
      <c r="G16" s="210">
        <f t="shared" si="1"/>
        <v>1</v>
      </c>
      <c r="H16" s="208">
        <f t="shared" si="1"/>
        <v>1</v>
      </c>
      <c r="I16" s="208">
        <f t="shared" si="1"/>
        <v>4</v>
      </c>
      <c r="J16" s="208">
        <f t="shared" si="1"/>
        <v>0</v>
      </c>
      <c r="K16" s="209">
        <f t="shared" si="1"/>
        <v>0</v>
      </c>
    </row>
    <row r="17" spans="1:11" ht="16.5" thickBo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219" t="s">
        <v>296</v>
      </c>
      <c r="B18" s="221">
        <f t="shared" ref="B18:K18" si="2">+B8-B16</f>
        <v>-2</v>
      </c>
      <c r="C18" s="211">
        <f t="shared" si="2"/>
        <v>-3</v>
      </c>
      <c r="D18" s="211">
        <f t="shared" si="2"/>
        <v>-3.5</v>
      </c>
      <c r="E18" s="211">
        <f t="shared" si="2"/>
        <v>0</v>
      </c>
      <c r="F18" s="212">
        <f t="shared" si="2"/>
        <v>0</v>
      </c>
      <c r="G18" s="221">
        <f t="shared" si="2"/>
        <v>-1</v>
      </c>
      <c r="H18" s="211">
        <f t="shared" si="2"/>
        <v>-1</v>
      </c>
      <c r="I18" s="211">
        <f t="shared" si="2"/>
        <v>-4</v>
      </c>
      <c r="J18" s="211">
        <f t="shared" si="2"/>
        <v>0</v>
      </c>
      <c r="K18" s="212">
        <f t="shared" si="2"/>
        <v>0</v>
      </c>
    </row>
    <row r="19" spans="1:11" ht="16.5" thickBot="1">
      <c r="A19" s="220" t="s">
        <v>136</v>
      </c>
      <c r="B19" s="222">
        <f>+IFERROR(B18/B16,0)*100</f>
        <v>-22.222222222222221</v>
      </c>
      <c r="C19" s="213">
        <f>+IFERROR(C18/C16,0)*100</f>
        <v>-50</v>
      </c>
      <c r="D19" s="213">
        <f t="shared" ref="D19:K19" si="3">+IFERROR(D18/D16,0)*100</f>
        <v>-11.76470588235294</v>
      </c>
      <c r="E19" s="213">
        <f t="shared" si="3"/>
        <v>0</v>
      </c>
      <c r="F19" s="214">
        <f t="shared" si="3"/>
        <v>0</v>
      </c>
      <c r="G19" s="222">
        <f t="shared" si="3"/>
        <v>-100</v>
      </c>
      <c r="H19" s="213">
        <f t="shared" si="3"/>
        <v>-100</v>
      </c>
      <c r="I19" s="213">
        <f t="shared" si="3"/>
        <v>-100</v>
      </c>
      <c r="J19" s="213">
        <f t="shared" si="3"/>
        <v>0</v>
      </c>
      <c r="K19" s="214">
        <f t="shared" si="3"/>
        <v>0</v>
      </c>
    </row>
    <row r="20" spans="1:11">
      <c r="J20" s="18"/>
      <c r="K20" s="18"/>
    </row>
  </sheetData>
  <mergeCells count="15">
    <mergeCell ref="G3:G4"/>
    <mergeCell ref="G11:G12"/>
    <mergeCell ref="A1:K1"/>
    <mergeCell ref="A11:A12"/>
    <mergeCell ref="C11:C12"/>
    <mergeCell ref="D11:F11"/>
    <mergeCell ref="H11:H12"/>
    <mergeCell ref="I11:K11"/>
    <mergeCell ref="B11:B12"/>
    <mergeCell ref="I3:K3"/>
    <mergeCell ref="A3:A4"/>
    <mergeCell ref="H3:H4"/>
    <mergeCell ref="C3:C4"/>
    <mergeCell ref="D3:F3"/>
    <mergeCell ref="B3:B4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zoomScaleNormal="100" zoomScaleSheetLayoutView="100" workbookViewId="0">
      <selection activeCell="B14" sqref="B14"/>
    </sheetView>
  </sheetViews>
  <sheetFormatPr defaultRowHeight="15.75"/>
  <cols>
    <col min="1" max="1" width="3.875" bestFit="1" customWidth="1"/>
    <col min="2" max="2" width="38.625" customWidth="1"/>
    <col min="3" max="3" width="29" customWidth="1"/>
    <col min="4" max="5" width="11.875" customWidth="1"/>
    <col min="6" max="6" width="12.125" customWidth="1"/>
    <col min="7" max="8" width="10.625" customWidth="1"/>
  </cols>
  <sheetData>
    <row r="1" spans="1:10" ht="48" customHeight="1" thickBot="1">
      <c r="A1" s="419" t="s">
        <v>209</v>
      </c>
      <c r="B1" s="419"/>
      <c r="C1" s="419"/>
      <c r="D1" s="419"/>
      <c r="E1" s="419"/>
      <c r="F1" s="419"/>
      <c r="G1" s="5"/>
      <c r="H1" s="5"/>
      <c r="I1" s="13"/>
      <c r="J1" s="13"/>
    </row>
    <row r="2" spans="1:10" ht="48" thickBot="1">
      <c r="A2" s="109" t="s">
        <v>20</v>
      </c>
      <c r="B2" s="101" t="s">
        <v>52</v>
      </c>
      <c r="C2" s="101" t="s">
        <v>53</v>
      </c>
      <c r="D2" s="101" t="s">
        <v>54</v>
      </c>
      <c r="E2" s="101" t="s">
        <v>55</v>
      </c>
      <c r="F2" s="102" t="s">
        <v>94</v>
      </c>
      <c r="G2" s="22"/>
      <c r="H2" s="22"/>
    </row>
    <row r="3" spans="1:10">
      <c r="A3" s="83"/>
      <c r="B3" s="83"/>
      <c r="C3" s="83"/>
      <c r="D3" s="83"/>
      <c r="E3" s="83"/>
      <c r="F3" s="108"/>
      <c r="G3" s="17"/>
      <c r="H3" s="17"/>
    </row>
    <row r="4" spans="1:10">
      <c r="A4" s="83"/>
      <c r="B4" s="83"/>
      <c r="C4" s="83"/>
      <c r="D4" s="83"/>
      <c r="E4" s="83"/>
      <c r="F4" s="108"/>
      <c r="G4" s="17"/>
      <c r="H4" s="17"/>
    </row>
    <row r="5" spans="1:10">
      <c r="A5" s="83"/>
      <c r="B5" s="83"/>
      <c r="C5" s="83"/>
      <c r="D5" s="83"/>
      <c r="E5" s="83"/>
      <c r="F5" s="108"/>
      <c r="G5" s="17"/>
      <c r="H5" s="17"/>
    </row>
    <row r="6" spans="1:10">
      <c r="A6" s="83"/>
      <c r="B6" s="83"/>
      <c r="C6" s="83"/>
      <c r="D6" s="83"/>
      <c r="E6" s="83"/>
      <c r="F6" s="108"/>
      <c r="G6" s="17"/>
      <c r="H6" s="17"/>
    </row>
    <row r="7" spans="1:10">
      <c r="A7" s="3"/>
      <c r="B7" s="3"/>
      <c r="C7" s="3"/>
      <c r="D7" s="3"/>
      <c r="E7" s="3"/>
      <c r="F7" s="15"/>
      <c r="G7" s="17"/>
      <c r="H7" s="17"/>
    </row>
    <row r="8" spans="1:10">
      <c r="A8" s="3"/>
      <c r="B8" s="3"/>
      <c r="C8" s="3"/>
      <c r="D8" s="3"/>
      <c r="E8" s="3"/>
      <c r="F8" s="15"/>
      <c r="G8" s="17"/>
      <c r="H8" s="17"/>
    </row>
    <row r="9" spans="1:10">
      <c r="A9" s="3"/>
      <c r="B9" s="3"/>
      <c r="C9" s="3"/>
      <c r="D9" s="3"/>
      <c r="E9" s="3"/>
      <c r="F9" s="15"/>
      <c r="G9" s="17"/>
      <c r="H9" s="17"/>
    </row>
    <row r="10" spans="1:10" ht="12.75" customHeight="1" thickBot="1">
      <c r="A10" s="8"/>
      <c r="B10" s="8"/>
      <c r="C10" s="8"/>
      <c r="D10" s="8"/>
      <c r="E10" s="8"/>
      <c r="F10" s="17"/>
      <c r="G10" s="17"/>
      <c r="H10" s="17"/>
    </row>
    <row r="11" spans="1:10" ht="64.5" customHeight="1" thickBot="1">
      <c r="B11" s="110" t="s">
        <v>56</v>
      </c>
      <c r="C11" s="86"/>
      <c r="D11" s="102" t="s">
        <v>57</v>
      </c>
      <c r="E11" s="8"/>
      <c r="F11" s="17"/>
      <c r="G11" s="17"/>
      <c r="H11" s="17"/>
    </row>
    <row r="12" spans="1:10">
      <c r="B12" s="27" t="s">
        <v>210</v>
      </c>
      <c r="C12" s="28"/>
      <c r="D12" s="83"/>
      <c r="E12" s="8"/>
      <c r="F12" s="8"/>
      <c r="G12" s="8"/>
      <c r="H12" s="8"/>
    </row>
    <row r="13" spans="1:10">
      <c r="B13" s="27" t="s">
        <v>211</v>
      </c>
      <c r="C13" s="29"/>
      <c r="D13" s="3"/>
      <c r="E13" s="8"/>
      <c r="F13" s="8"/>
      <c r="G13" s="8"/>
      <c r="H13" s="8"/>
    </row>
    <row r="14" spans="1:10">
      <c r="B14" s="27" t="s">
        <v>212</v>
      </c>
      <c r="C14" s="29"/>
      <c r="D14" s="3"/>
      <c r="E14" s="8"/>
      <c r="F14" s="8"/>
      <c r="G14" s="8"/>
      <c r="H14" s="8"/>
    </row>
    <row r="15" spans="1:10">
      <c r="B15" s="16" t="s">
        <v>139</v>
      </c>
      <c r="C15" s="29"/>
      <c r="D15" s="3"/>
      <c r="E15" s="8"/>
      <c r="F15" s="8"/>
      <c r="G15" s="8"/>
      <c r="H15" s="8"/>
    </row>
    <row r="16" spans="1:10">
      <c r="B16" s="3" t="s">
        <v>18</v>
      </c>
      <c r="C16" s="29"/>
      <c r="D16" s="3"/>
      <c r="E16" s="8"/>
      <c r="F16" s="8"/>
      <c r="G16" s="8"/>
      <c r="H16" s="8"/>
    </row>
    <row r="17" spans="2:6">
      <c r="B17" s="3" t="s">
        <v>19</v>
      </c>
      <c r="C17" s="29"/>
      <c r="D17" s="3"/>
      <c r="E17" s="8"/>
      <c r="F17" s="8"/>
    </row>
    <row r="18" spans="2:6">
      <c r="B18" s="3" t="s">
        <v>103</v>
      </c>
      <c r="C18" s="29"/>
      <c r="D18" s="3"/>
      <c r="E18" s="8"/>
      <c r="F18" s="8"/>
    </row>
    <row r="19" spans="2:6" ht="9.75" customHeight="1" thickBot="1">
      <c r="B19" s="8"/>
      <c r="C19" s="8"/>
      <c r="D19" s="8"/>
      <c r="E19" s="8"/>
      <c r="F19" s="8"/>
    </row>
    <row r="20" spans="2:6" ht="31.5" customHeight="1" thickBot="1">
      <c r="B20" s="111" t="s">
        <v>137</v>
      </c>
      <c r="C20" s="112" t="s">
        <v>138</v>
      </c>
      <c r="E20" s="8"/>
      <c r="F20" s="8"/>
    </row>
    <row r="21" spans="2:6" ht="32.25" customHeight="1">
      <c r="B21" s="57"/>
      <c r="C21" s="27"/>
      <c r="D21" s="38"/>
      <c r="E21" s="8"/>
      <c r="F21" s="8"/>
    </row>
    <row r="22" spans="2:6">
      <c r="D22" s="18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3"/>
  <sheetViews>
    <sheetView view="pageBreakPreview" zoomScaleNormal="100" zoomScaleSheetLayoutView="100" workbookViewId="0">
      <selection activeCell="B15" sqref="B15"/>
    </sheetView>
  </sheetViews>
  <sheetFormatPr defaultRowHeight="15.75"/>
  <cols>
    <col min="1" max="1" width="4.125" customWidth="1"/>
    <col min="2" max="2" width="38" customWidth="1"/>
    <col min="3" max="3" width="24.375" customWidth="1"/>
    <col min="4" max="4" width="16.5" customWidth="1"/>
    <col min="5" max="5" width="15.375" customWidth="1"/>
    <col min="6" max="6" width="20.375" customWidth="1"/>
    <col min="7" max="7" width="12.625" customWidth="1"/>
  </cols>
  <sheetData>
    <row r="1" spans="1:7" ht="48" customHeight="1" thickBot="1">
      <c r="A1" s="429" t="s">
        <v>213</v>
      </c>
      <c r="B1" s="429"/>
      <c r="C1" s="429"/>
      <c r="D1" s="429"/>
      <c r="E1" s="429"/>
      <c r="F1" s="429"/>
      <c r="G1" s="30"/>
    </row>
    <row r="2" spans="1:7" ht="32.25" thickBot="1">
      <c r="A2" s="114" t="s">
        <v>20</v>
      </c>
      <c r="B2" s="87" t="s">
        <v>52</v>
      </c>
      <c r="C2" s="87" t="s">
        <v>53</v>
      </c>
      <c r="D2" s="87" t="s">
        <v>54</v>
      </c>
      <c r="E2" s="87" t="s">
        <v>154</v>
      </c>
      <c r="F2" s="88" t="s">
        <v>94</v>
      </c>
      <c r="G2" s="11"/>
    </row>
    <row r="3" spans="1:7">
      <c r="A3" s="79"/>
      <c r="B3" s="79"/>
      <c r="C3" s="79"/>
      <c r="D3" s="79"/>
      <c r="E3" s="79"/>
      <c r="F3" s="113"/>
      <c r="G3" s="17"/>
    </row>
    <row r="4" spans="1:7">
      <c r="A4" s="49"/>
      <c r="B4" s="49"/>
      <c r="C4" s="49"/>
      <c r="D4" s="49"/>
      <c r="E4" s="49"/>
      <c r="F4" s="31"/>
      <c r="G4" s="17"/>
    </row>
    <row r="5" spans="1:7">
      <c r="A5" s="49"/>
      <c r="B5" s="49"/>
      <c r="C5" s="49"/>
      <c r="D5" s="49"/>
      <c r="E5" s="49"/>
      <c r="F5" s="31"/>
      <c r="G5" s="17"/>
    </row>
    <row r="6" spans="1:7">
      <c r="A6" s="49"/>
      <c r="B6" s="49"/>
      <c r="C6" s="49"/>
      <c r="D6" s="49"/>
      <c r="E6" s="49"/>
      <c r="F6" s="31"/>
      <c r="G6" s="17"/>
    </row>
    <row r="7" spans="1:7">
      <c r="A7" s="49"/>
      <c r="B7" s="49"/>
      <c r="C7" s="49"/>
      <c r="D7" s="49"/>
      <c r="E7" s="49"/>
      <c r="F7" s="31"/>
      <c r="G7" s="17"/>
    </row>
    <row r="8" spans="1:7">
      <c r="A8" s="49"/>
      <c r="B8" s="49"/>
      <c r="C8" s="49"/>
      <c r="D8" s="49"/>
      <c r="E8" s="49"/>
      <c r="F8" s="31"/>
      <c r="G8" s="17"/>
    </row>
    <row r="9" spans="1:7">
      <c r="A9" s="49"/>
      <c r="B9" s="49"/>
      <c r="C9" s="49"/>
      <c r="D9" s="49"/>
      <c r="E9" s="49"/>
      <c r="F9" s="31"/>
      <c r="G9" s="17"/>
    </row>
    <row r="10" spans="1:7">
      <c r="A10" s="49"/>
      <c r="B10" s="49"/>
      <c r="C10" s="49"/>
      <c r="D10" s="49"/>
      <c r="E10" s="49"/>
      <c r="F10" s="31"/>
      <c r="G10" s="8"/>
    </row>
    <row r="11" spans="1:7" ht="16.5" thickBot="1">
      <c r="A11" s="65"/>
      <c r="B11" s="65"/>
      <c r="C11" s="65"/>
      <c r="D11" s="65"/>
      <c r="E11" s="65"/>
      <c r="F11" s="66"/>
      <c r="G11" s="8"/>
    </row>
    <row r="12" spans="1:7" ht="53.25" customHeight="1" thickBot="1">
      <c r="A12" s="67"/>
      <c r="B12" s="115" t="s">
        <v>58</v>
      </c>
      <c r="C12" s="116"/>
      <c r="D12" s="117" t="s">
        <v>57</v>
      </c>
      <c r="E12" s="65"/>
      <c r="F12" s="66"/>
      <c r="G12" s="8"/>
    </row>
    <row r="13" spans="1:7">
      <c r="A13" s="67"/>
      <c r="B13" s="70" t="s">
        <v>210</v>
      </c>
      <c r="C13" s="69"/>
      <c r="D13" s="79"/>
      <c r="E13" s="65"/>
      <c r="F13" s="65"/>
      <c r="G13" s="8"/>
    </row>
    <row r="14" spans="1:7">
      <c r="A14" s="67"/>
      <c r="B14" s="70" t="s">
        <v>211</v>
      </c>
      <c r="C14" s="71"/>
      <c r="D14" s="49"/>
      <c r="E14" s="65"/>
      <c r="F14" s="65"/>
      <c r="G14" s="8"/>
    </row>
    <row r="15" spans="1:7">
      <c r="A15" s="67"/>
      <c r="B15" s="70" t="s">
        <v>212</v>
      </c>
      <c r="C15" s="71"/>
      <c r="D15" s="49"/>
      <c r="E15" s="65"/>
      <c r="F15" s="65"/>
      <c r="G15" s="8"/>
    </row>
    <row r="16" spans="1:7">
      <c r="A16" s="67"/>
      <c r="B16" s="68" t="s">
        <v>139</v>
      </c>
      <c r="C16" s="71"/>
      <c r="D16" s="49"/>
      <c r="E16" s="65"/>
      <c r="F16" s="65"/>
      <c r="G16" s="8"/>
    </row>
    <row r="17" spans="1:7">
      <c r="A17" s="67"/>
      <c r="B17" s="49" t="s">
        <v>18</v>
      </c>
      <c r="C17" s="71"/>
      <c r="D17" s="49"/>
      <c r="E17" s="65"/>
      <c r="F17" s="65"/>
      <c r="G17" s="8"/>
    </row>
    <row r="18" spans="1:7">
      <c r="A18" s="67"/>
      <c r="B18" s="49" t="s">
        <v>19</v>
      </c>
      <c r="C18" s="71"/>
      <c r="D18" s="49"/>
      <c r="E18" s="65"/>
      <c r="F18" s="65"/>
    </row>
    <row r="19" spans="1:7">
      <c r="A19" s="67"/>
      <c r="B19" s="49" t="s">
        <v>103</v>
      </c>
      <c r="C19" s="71"/>
      <c r="D19" s="49"/>
      <c r="E19" s="65"/>
      <c r="F19" s="65"/>
    </row>
    <row r="20" spans="1:7" ht="16.5" thickBot="1">
      <c r="A20" s="67"/>
      <c r="B20" s="65"/>
      <c r="C20" s="65"/>
      <c r="D20" s="65"/>
      <c r="E20" s="65"/>
      <c r="F20" s="65"/>
    </row>
    <row r="21" spans="1:7" ht="31.5" customHeight="1" thickBot="1">
      <c r="A21" s="67"/>
      <c r="B21" s="118" t="s">
        <v>140</v>
      </c>
      <c r="C21" s="119" t="s">
        <v>141</v>
      </c>
      <c r="E21" s="65"/>
      <c r="F21" s="65"/>
    </row>
    <row r="22" spans="1:7" ht="29.25" customHeight="1">
      <c r="A22" s="67"/>
      <c r="B22" s="57"/>
      <c r="C22" s="70"/>
      <c r="D22" s="72"/>
      <c r="E22" s="65"/>
      <c r="F22" s="65"/>
    </row>
    <row r="23" spans="1:7">
      <c r="D23" s="18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3"/>
  <sheetViews>
    <sheetView view="pageBreakPreview" zoomScaleNormal="100" zoomScaleSheetLayoutView="100" workbookViewId="0">
      <selection activeCell="E12" sqref="E12"/>
    </sheetView>
  </sheetViews>
  <sheetFormatPr defaultRowHeight="15.75"/>
  <cols>
    <col min="1" max="1" width="22.5" bestFit="1" customWidth="1"/>
    <col min="2" max="8" width="11.625" customWidth="1"/>
    <col min="9" max="9" width="16.625" customWidth="1"/>
    <col min="10" max="10" width="11.625" customWidth="1"/>
  </cols>
  <sheetData>
    <row r="1" spans="1:10" ht="36" customHeight="1" thickBot="1">
      <c r="A1" s="431" t="s">
        <v>214</v>
      </c>
      <c r="B1" s="431"/>
      <c r="C1" s="431"/>
      <c r="D1" s="431"/>
      <c r="E1" s="431"/>
      <c r="F1" s="431"/>
      <c r="G1" s="431"/>
      <c r="H1" s="431"/>
      <c r="I1" s="431"/>
      <c r="J1" s="187"/>
    </row>
    <row r="2" spans="1:10" s="5" customFormat="1" ht="174" customHeight="1" thickBot="1">
      <c r="A2" s="84" t="s">
        <v>59</v>
      </c>
      <c r="B2" s="101" t="s">
        <v>122</v>
      </c>
      <c r="C2" s="101" t="s">
        <v>60</v>
      </c>
      <c r="D2" s="101" t="s">
        <v>124</v>
      </c>
      <c r="E2" s="101" t="s">
        <v>61</v>
      </c>
      <c r="F2" s="101" t="s">
        <v>62</v>
      </c>
      <c r="G2" s="101" t="s">
        <v>63</v>
      </c>
      <c r="H2" s="101" t="s">
        <v>64</v>
      </c>
      <c r="I2" s="102" t="s">
        <v>65</v>
      </c>
      <c r="J2" s="19"/>
    </row>
    <row r="3" spans="1:10">
      <c r="A3" s="108" t="s">
        <v>142</v>
      </c>
      <c r="B3" s="108">
        <v>1</v>
      </c>
      <c r="C3" s="83">
        <v>1</v>
      </c>
      <c r="D3" s="83">
        <v>0</v>
      </c>
      <c r="E3" s="83">
        <v>2.72</v>
      </c>
      <c r="F3" s="83">
        <v>0</v>
      </c>
      <c r="G3" s="83">
        <v>0</v>
      </c>
      <c r="H3" s="83">
        <v>0</v>
      </c>
      <c r="I3" s="83">
        <v>1</v>
      </c>
      <c r="J3" s="8"/>
    </row>
    <row r="4" spans="1:10">
      <c r="A4" s="15" t="s">
        <v>143</v>
      </c>
      <c r="B4" s="15">
        <v>1</v>
      </c>
      <c r="C4" s="3">
        <v>1</v>
      </c>
      <c r="D4" s="3">
        <v>0</v>
      </c>
      <c r="E4" s="3">
        <v>2.83</v>
      </c>
      <c r="F4" s="3">
        <v>0</v>
      </c>
      <c r="G4" s="3">
        <v>0</v>
      </c>
      <c r="H4" s="3">
        <v>0</v>
      </c>
      <c r="I4" s="3">
        <v>1</v>
      </c>
      <c r="J4" s="8"/>
    </row>
    <row r="5" spans="1:10">
      <c r="A5" s="15" t="s">
        <v>78</v>
      </c>
      <c r="B5" s="15">
        <v>1</v>
      </c>
      <c r="C5" s="3">
        <v>1.4</v>
      </c>
      <c r="D5" s="3">
        <v>2</v>
      </c>
      <c r="E5" s="3">
        <v>1.83</v>
      </c>
      <c r="F5" s="3">
        <v>0</v>
      </c>
      <c r="G5" s="3">
        <v>0</v>
      </c>
      <c r="H5" s="3">
        <v>0</v>
      </c>
      <c r="I5" s="3">
        <v>1</v>
      </c>
      <c r="J5" s="8"/>
    </row>
    <row r="6" spans="1:10">
      <c r="A6" s="154" t="s">
        <v>29</v>
      </c>
      <c r="B6" s="153">
        <f>SUM(B3:B5)</f>
        <v>3</v>
      </c>
      <c r="C6" s="155">
        <f>+IFERROR(($B$3*C3+$B$4*C4+$B$5*C5)/$B$6,0)</f>
        <v>1.1333333333333333</v>
      </c>
      <c r="D6" s="155">
        <f>+IFERROR(($B$3*D3+$B$4*D4+$B$5*D5)/$B$6,0)</f>
        <v>0.66666666666666663</v>
      </c>
      <c r="E6" s="155">
        <f>+IFERROR(($B$3*E3+$B$4*E4+$B$5*E5)/$B$6,0)</f>
        <v>2.4600000000000004</v>
      </c>
      <c r="F6" s="153">
        <f>SUM(F3:F5)</f>
        <v>0</v>
      </c>
      <c r="G6" s="153">
        <v>0</v>
      </c>
      <c r="H6" s="153">
        <f>SUM(H3:H5)</f>
        <v>0</v>
      </c>
      <c r="I6" s="153">
        <f>SUM(I3:I5)</f>
        <v>3</v>
      </c>
      <c r="J6" s="8"/>
    </row>
    <row r="7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s="1" customFormat="1" ht="16.5" thickBot="1">
      <c r="A8" s="430" t="s">
        <v>66</v>
      </c>
      <c r="B8" s="430"/>
      <c r="C8" s="430"/>
      <c r="D8" s="11"/>
      <c r="E8" s="11"/>
      <c r="F8" s="11"/>
      <c r="G8" s="11"/>
      <c r="H8" s="11"/>
      <c r="I8" s="11"/>
      <c r="J8" s="11"/>
    </row>
    <row r="9" spans="1:10" s="1" customFormat="1" ht="32.25" thickBot="1">
      <c r="A9" s="84" t="s">
        <v>67</v>
      </c>
      <c r="B9" s="99" t="s">
        <v>68</v>
      </c>
      <c r="C9" s="100" t="s">
        <v>123</v>
      </c>
      <c r="D9" s="11"/>
      <c r="E9" s="11"/>
      <c r="F9" s="11"/>
      <c r="G9" s="11"/>
      <c r="H9" s="11"/>
      <c r="I9" s="11"/>
      <c r="J9" s="11"/>
    </row>
    <row r="10" spans="1:10">
      <c r="A10" s="108" t="s">
        <v>144</v>
      </c>
      <c r="B10" s="108"/>
      <c r="C10" s="120"/>
      <c r="D10" s="8"/>
      <c r="E10" s="8"/>
      <c r="F10" s="8"/>
      <c r="G10" s="8"/>
      <c r="H10" s="8"/>
      <c r="I10" s="8"/>
      <c r="J10" s="8"/>
    </row>
    <row r="11" spans="1:10">
      <c r="A11" s="15" t="s">
        <v>145</v>
      </c>
      <c r="B11" s="15"/>
      <c r="C11" s="4"/>
      <c r="D11" s="8"/>
      <c r="E11" s="8"/>
      <c r="F11" s="8"/>
      <c r="G11" s="8"/>
      <c r="H11" s="8"/>
      <c r="I11" s="8"/>
      <c r="J11" s="8"/>
    </row>
    <row r="12" spans="1:10" ht="13.5" customHeight="1">
      <c r="A12" s="153" t="s">
        <v>29</v>
      </c>
      <c r="B12" s="80">
        <f>+B10+B11</f>
        <v>0</v>
      </c>
      <c r="C12" s="80">
        <f>+C10+C11</f>
        <v>0</v>
      </c>
    </row>
    <row r="13" spans="1:10">
      <c r="C13" s="18"/>
    </row>
  </sheetData>
  <mergeCells count="2">
    <mergeCell ref="A8:C8"/>
    <mergeCell ref="A1:I1"/>
  </mergeCells>
  <phoneticPr fontId="2" type="noConversion"/>
  <pageMargins left="0.75" right="0.75" top="1" bottom="1" header="0.4921259845" footer="0.4921259845"/>
  <pageSetup paperSize="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Normal="100" zoomScaleSheetLayoutView="100" workbookViewId="0">
      <selection activeCell="A4" sqref="A4:M20"/>
    </sheetView>
  </sheetViews>
  <sheetFormatPr defaultRowHeight="15.75"/>
  <cols>
    <col min="1" max="1" width="12.125" customWidth="1"/>
    <col min="2" max="2" width="7.875" customWidth="1"/>
    <col min="3" max="3" width="10.625" customWidth="1"/>
    <col min="4" max="4" width="7.875" customWidth="1"/>
    <col min="5" max="5" width="10.375" customWidth="1"/>
    <col min="6" max="6" width="8" customWidth="1"/>
    <col min="7" max="7" width="9.625" customWidth="1"/>
    <col min="8" max="8" width="7.25" customWidth="1"/>
    <col min="9" max="9" width="8.75" customWidth="1"/>
    <col min="10" max="10" width="9.625" customWidth="1"/>
    <col min="11" max="11" width="9" customWidth="1"/>
    <col min="12" max="12" width="8.125" customWidth="1"/>
    <col min="13" max="13" width="9.875" customWidth="1"/>
    <col min="14" max="20" width="10.625" customWidth="1"/>
  </cols>
  <sheetData>
    <row r="1" spans="1:19" ht="36.75" customHeight="1">
      <c r="A1" s="419" t="s">
        <v>104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23"/>
      <c r="O1" s="23"/>
      <c r="P1" s="23"/>
      <c r="Q1" s="23"/>
      <c r="R1" s="23"/>
      <c r="S1" s="23"/>
    </row>
    <row r="2" spans="1:19" ht="16.5" thickBot="1">
      <c r="A2" s="255" t="s">
        <v>215</v>
      </c>
      <c r="B2" s="255"/>
      <c r="C2" s="256"/>
      <c r="D2" s="256"/>
      <c r="E2" s="255"/>
      <c r="F2" s="255"/>
      <c r="G2" s="255"/>
      <c r="H2" s="432"/>
      <c r="I2" s="432"/>
      <c r="J2" s="432"/>
      <c r="K2" s="432"/>
      <c r="L2" s="432"/>
      <c r="M2" s="432"/>
    </row>
    <row r="3" spans="1:19" s="6" customFormat="1" ht="66.75" customHeight="1" thickBot="1">
      <c r="A3" s="257" t="s">
        <v>25</v>
      </c>
      <c r="B3" s="258" t="s">
        <v>29</v>
      </c>
      <c r="C3" s="258" t="s">
        <v>69</v>
      </c>
      <c r="D3" s="258" t="s">
        <v>70</v>
      </c>
      <c r="E3" s="258" t="s">
        <v>125</v>
      </c>
      <c r="F3" s="258" t="s">
        <v>127</v>
      </c>
      <c r="G3" s="259" t="s">
        <v>126</v>
      </c>
      <c r="H3" s="258" t="s">
        <v>192</v>
      </c>
      <c r="I3" s="257" t="s">
        <v>69</v>
      </c>
      <c r="J3" s="258" t="s">
        <v>70</v>
      </c>
      <c r="K3" s="258" t="s">
        <v>125</v>
      </c>
      <c r="L3" s="258" t="s">
        <v>127</v>
      </c>
      <c r="M3" s="259" t="s">
        <v>126</v>
      </c>
    </row>
    <row r="4" spans="1:19" s="6" customFormat="1" ht="45">
      <c r="A4" s="260" t="s">
        <v>297</v>
      </c>
      <c r="B4" s="261">
        <f>SUM(C4:G4)</f>
        <v>35.400000000000006</v>
      </c>
      <c r="C4" s="262">
        <v>6.15</v>
      </c>
      <c r="D4" s="262">
        <v>12.3</v>
      </c>
      <c r="E4" s="262">
        <v>0</v>
      </c>
      <c r="F4" s="262">
        <v>15.6</v>
      </c>
      <c r="G4" s="295">
        <v>1.35</v>
      </c>
      <c r="H4" s="302">
        <f t="shared" ref="H4:H15" si="0">SUM(I4:M4)</f>
        <v>9.25</v>
      </c>
      <c r="I4" s="263">
        <v>0.35</v>
      </c>
      <c r="J4" s="264">
        <v>2.2999999999999998</v>
      </c>
      <c r="K4" s="264">
        <v>0</v>
      </c>
      <c r="L4" s="264">
        <v>5.6</v>
      </c>
      <c r="M4" s="265">
        <v>1</v>
      </c>
    </row>
    <row r="5" spans="1:19" s="6" customFormat="1">
      <c r="A5" s="266"/>
      <c r="B5" s="261">
        <f>SUM(C5:G5)</f>
        <v>0</v>
      </c>
      <c r="C5" s="267"/>
      <c r="D5" s="267"/>
      <c r="E5" s="267"/>
      <c r="F5" s="267"/>
      <c r="G5" s="296"/>
      <c r="H5" s="303">
        <f t="shared" si="0"/>
        <v>0</v>
      </c>
      <c r="I5" s="266"/>
      <c r="J5" s="267"/>
      <c r="K5" s="267"/>
      <c r="L5" s="267"/>
      <c r="M5" s="268"/>
    </row>
    <row r="6" spans="1:19" s="6" customFormat="1">
      <c r="A6" s="266"/>
      <c r="B6" s="261">
        <f t="shared" ref="B6:B15" si="1">SUM(C6:G6)</f>
        <v>0</v>
      </c>
      <c r="C6" s="267"/>
      <c r="D6" s="267"/>
      <c r="E6" s="267"/>
      <c r="F6" s="267"/>
      <c r="G6" s="296"/>
      <c r="H6" s="303">
        <f t="shared" si="0"/>
        <v>0</v>
      </c>
      <c r="I6" s="266"/>
      <c r="J6" s="267"/>
      <c r="K6" s="267"/>
      <c r="L6" s="267"/>
      <c r="M6" s="268"/>
    </row>
    <row r="7" spans="1:19" ht="18.75" customHeight="1">
      <c r="A7" s="266"/>
      <c r="B7" s="261">
        <f t="shared" si="1"/>
        <v>0</v>
      </c>
      <c r="C7" s="267"/>
      <c r="D7" s="267"/>
      <c r="E7" s="267"/>
      <c r="F7" s="267"/>
      <c r="G7" s="296"/>
      <c r="H7" s="303">
        <f t="shared" si="0"/>
        <v>0</v>
      </c>
      <c r="I7" s="266"/>
      <c r="J7" s="267"/>
      <c r="K7" s="267"/>
      <c r="L7" s="267"/>
      <c r="M7" s="268"/>
    </row>
    <row r="8" spans="1:19" ht="20.25" customHeight="1">
      <c r="A8" s="266"/>
      <c r="B8" s="261">
        <f t="shared" si="1"/>
        <v>0</v>
      </c>
      <c r="C8" s="267"/>
      <c r="D8" s="267"/>
      <c r="E8" s="267"/>
      <c r="F8" s="267"/>
      <c r="G8" s="296"/>
      <c r="H8" s="303">
        <f t="shared" si="0"/>
        <v>0</v>
      </c>
      <c r="I8" s="266"/>
      <c r="J8" s="267"/>
      <c r="K8" s="267"/>
      <c r="L8" s="267"/>
      <c r="M8" s="268"/>
    </row>
    <row r="9" spans="1:19" ht="33.75" customHeight="1">
      <c r="A9" s="266"/>
      <c r="B9" s="261">
        <f t="shared" si="1"/>
        <v>0</v>
      </c>
      <c r="C9" s="267"/>
      <c r="D9" s="267"/>
      <c r="E9" s="267"/>
      <c r="F9" s="267"/>
      <c r="G9" s="296"/>
      <c r="H9" s="303">
        <f t="shared" si="0"/>
        <v>0</v>
      </c>
      <c r="I9" s="266"/>
      <c r="J9" s="267"/>
      <c r="K9" s="267"/>
      <c r="L9" s="267"/>
      <c r="M9" s="268"/>
    </row>
    <row r="10" spans="1:19" ht="33.75" customHeight="1">
      <c r="A10" s="266"/>
      <c r="B10" s="261">
        <f t="shared" si="1"/>
        <v>0</v>
      </c>
      <c r="C10" s="267"/>
      <c r="D10" s="267"/>
      <c r="E10" s="267"/>
      <c r="F10" s="267"/>
      <c r="G10" s="296"/>
      <c r="H10" s="303">
        <f t="shared" si="0"/>
        <v>0</v>
      </c>
      <c r="I10" s="266"/>
      <c r="J10" s="267"/>
      <c r="K10" s="267"/>
      <c r="L10" s="267"/>
      <c r="M10" s="268"/>
    </row>
    <row r="11" spans="1:19" ht="32.25" customHeight="1">
      <c r="A11" s="266"/>
      <c r="B11" s="261">
        <f t="shared" si="1"/>
        <v>0</v>
      </c>
      <c r="C11" s="267"/>
      <c r="D11" s="267"/>
      <c r="E11" s="267"/>
      <c r="F11" s="267"/>
      <c r="G11" s="296"/>
      <c r="H11" s="303">
        <f t="shared" si="0"/>
        <v>0</v>
      </c>
      <c r="I11" s="266"/>
      <c r="J11" s="267"/>
      <c r="K11" s="267"/>
      <c r="L11" s="267"/>
      <c r="M11" s="268"/>
    </row>
    <row r="12" spans="1:19" ht="39" customHeight="1">
      <c r="A12" s="266"/>
      <c r="B12" s="261">
        <f t="shared" si="1"/>
        <v>0</v>
      </c>
      <c r="C12" s="267"/>
      <c r="D12" s="267"/>
      <c r="E12" s="267"/>
      <c r="F12" s="267"/>
      <c r="G12" s="296"/>
      <c r="H12" s="303">
        <f t="shared" si="0"/>
        <v>0</v>
      </c>
      <c r="I12" s="266"/>
      <c r="J12" s="267"/>
      <c r="K12" s="267"/>
      <c r="L12" s="267"/>
      <c r="M12" s="268"/>
    </row>
    <row r="13" spans="1:19">
      <c r="A13" s="266"/>
      <c r="B13" s="261">
        <f t="shared" si="1"/>
        <v>0</v>
      </c>
      <c r="C13" s="267"/>
      <c r="D13" s="267"/>
      <c r="E13" s="267"/>
      <c r="F13" s="267"/>
      <c r="G13" s="296"/>
      <c r="H13" s="303">
        <f t="shared" si="0"/>
        <v>0</v>
      </c>
      <c r="I13" s="266"/>
      <c r="J13" s="267"/>
      <c r="K13" s="267"/>
      <c r="L13" s="267"/>
      <c r="M13" s="268"/>
    </row>
    <row r="14" spans="1:19">
      <c r="A14" s="266"/>
      <c r="B14" s="261">
        <f t="shared" si="1"/>
        <v>0</v>
      </c>
      <c r="C14" s="267"/>
      <c r="D14" s="267"/>
      <c r="E14" s="267"/>
      <c r="F14" s="267"/>
      <c r="G14" s="296"/>
      <c r="H14" s="303">
        <f t="shared" si="0"/>
        <v>0</v>
      </c>
      <c r="I14" s="266"/>
      <c r="J14" s="267"/>
      <c r="K14" s="267"/>
      <c r="L14" s="267"/>
      <c r="M14" s="268"/>
    </row>
    <row r="15" spans="1:19">
      <c r="A15" s="269" t="s">
        <v>29</v>
      </c>
      <c r="B15" s="261">
        <f t="shared" si="1"/>
        <v>35.400000000000006</v>
      </c>
      <c r="C15" s="270">
        <f>SUM(C4:C14)</f>
        <v>6.15</v>
      </c>
      <c r="D15" s="270">
        <f>SUM(D4:D14)</f>
        <v>12.3</v>
      </c>
      <c r="E15" s="270">
        <f>SUM(E4:E14)</f>
        <v>0</v>
      </c>
      <c r="F15" s="270">
        <f>SUM(F4:F14)</f>
        <v>15.6</v>
      </c>
      <c r="G15" s="297">
        <f>SUM(G4:G14)</f>
        <v>1.35</v>
      </c>
      <c r="H15" s="303">
        <f t="shared" si="0"/>
        <v>9.25</v>
      </c>
      <c r="I15" s="271">
        <f>SUM(I4:I14)</f>
        <v>0.35</v>
      </c>
      <c r="J15" s="270">
        <f>SUM(J4:J14)</f>
        <v>2.2999999999999998</v>
      </c>
      <c r="K15" s="270">
        <f>SUM(K4:K14)</f>
        <v>0</v>
      </c>
      <c r="L15" s="270">
        <f>SUM(L4:L14)</f>
        <v>5.6</v>
      </c>
      <c r="M15" s="272">
        <f>SUM(M4:M14)</f>
        <v>1</v>
      </c>
    </row>
    <row r="16" spans="1:19">
      <c r="A16" s="269" t="s">
        <v>146</v>
      </c>
      <c r="B16" s="273">
        <v>100</v>
      </c>
      <c r="C16" s="274">
        <f t="shared" ref="C16:H16" si="2">+IFERROR(C15/$B$15,0)*100</f>
        <v>17.372881355932201</v>
      </c>
      <c r="D16" s="274">
        <f t="shared" si="2"/>
        <v>34.745762711864401</v>
      </c>
      <c r="E16" s="274">
        <f t="shared" si="2"/>
        <v>0</v>
      </c>
      <c r="F16" s="274">
        <f t="shared" si="2"/>
        <v>44.067796610169488</v>
      </c>
      <c r="G16" s="298">
        <f t="shared" si="2"/>
        <v>3.8135593220338979</v>
      </c>
      <c r="H16" s="294">
        <f t="shared" si="2"/>
        <v>26.129943502824855</v>
      </c>
      <c r="I16" s="275">
        <f>+IFERROR(I15/$H$15,0)*100</f>
        <v>3.7837837837837833</v>
      </c>
      <c r="J16" s="274">
        <f t="shared" ref="J16:M16" si="3">+IFERROR(J15/$H$15,0)*100</f>
        <v>24.864864864864863</v>
      </c>
      <c r="K16" s="274">
        <f t="shared" si="3"/>
        <v>0</v>
      </c>
      <c r="L16" s="274">
        <f t="shared" si="3"/>
        <v>60.540540540540533</v>
      </c>
      <c r="M16" s="308">
        <f t="shared" si="3"/>
        <v>10.810810810810811</v>
      </c>
    </row>
    <row r="17" spans="1:13" ht="30">
      <c r="A17" s="276" t="s">
        <v>298</v>
      </c>
      <c r="B17" s="277">
        <v>39.35</v>
      </c>
      <c r="C17" s="278">
        <v>5.9</v>
      </c>
      <c r="D17" s="278">
        <v>13.2</v>
      </c>
      <c r="E17" s="278">
        <v>0</v>
      </c>
      <c r="F17" s="278">
        <v>14.4</v>
      </c>
      <c r="G17" s="281">
        <v>5.85</v>
      </c>
      <c r="H17" s="304">
        <v>10.85</v>
      </c>
      <c r="I17" s="280">
        <v>0</v>
      </c>
      <c r="J17" s="278">
        <v>2.2999999999999998</v>
      </c>
      <c r="K17" s="278">
        <v>0</v>
      </c>
      <c r="L17" s="281">
        <v>5.3</v>
      </c>
      <c r="M17" s="279">
        <v>3.25</v>
      </c>
    </row>
    <row r="18" spans="1:13" ht="30">
      <c r="A18" s="282" t="s">
        <v>299</v>
      </c>
      <c r="B18" s="283">
        <v>100</v>
      </c>
      <c r="C18" s="283">
        <v>15</v>
      </c>
      <c r="D18" s="283">
        <v>33.5</v>
      </c>
      <c r="E18" s="283">
        <v>0</v>
      </c>
      <c r="F18" s="283">
        <v>36.6</v>
      </c>
      <c r="G18" s="299">
        <v>14.9</v>
      </c>
      <c r="H18" s="305">
        <v>27.6</v>
      </c>
      <c r="I18" s="285">
        <v>0</v>
      </c>
      <c r="J18" s="283">
        <v>21.2</v>
      </c>
      <c r="K18" s="283">
        <v>0</v>
      </c>
      <c r="L18" s="283">
        <v>48.8</v>
      </c>
      <c r="M18" s="284">
        <v>30</v>
      </c>
    </row>
    <row r="19" spans="1:13" ht="30">
      <c r="A19" s="286" t="s">
        <v>232</v>
      </c>
      <c r="B19" s="287">
        <f>+B15-B17</f>
        <v>-3.9499999999999957</v>
      </c>
      <c r="C19" s="287">
        <f t="shared" ref="C19:M19" si="4">+C15-C17</f>
        <v>0.25</v>
      </c>
      <c r="D19" s="287">
        <f t="shared" si="4"/>
        <v>-0.89999999999999858</v>
      </c>
      <c r="E19" s="287">
        <f t="shared" si="4"/>
        <v>0</v>
      </c>
      <c r="F19" s="287">
        <f t="shared" si="4"/>
        <v>1.1999999999999993</v>
      </c>
      <c r="G19" s="300">
        <f t="shared" si="4"/>
        <v>-4.5</v>
      </c>
      <c r="H19" s="306">
        <f>+H15-H17</f>
        <v>-1.5999999999999996</v>
      </c>
      <c r="I19" s="289">
        <f t="shared" si="4"/>
        <v>0.35</v>
      </c>
      <c r="J19" s="287">
        <f t="shared" si="4"/>
        <v>0</v>
      </c>
      <c r="K19" s="287">
        <f t="shared" si="4"/>
        <v>0</v>
      </c>
      <c r="L19" s="287">
        <f t="shared" si="4"/>
        <v>0.29999999999999982</v>
      </c>
      <c r="M19" s="288">
        <f t="shared" si="4"/>
        <v>-2.25</v>
      </c>
    </row>
    <row r="20" spans="1:13" ht="30.75" thickBot="1">
      <c r="A20" s="290" t="s">
        <v>233</v>
      </c>
      <c r="B20" s="291">
        <f t="shared" ref="B20:L20" si="5">+B16-B18</f>
        <v>0</v>
      </c>
      <c r="C20" s="291">
        <f>+C16-C18</f>
        <v>2.3728813559322006</v>
      </c>
      <c r="D20" s="291">
        <f>+D16-D18</f>
        <v>1.2457627118644012</v>
      </c>
      <c r="E20" s="291">
        <f t="shared" si="5"/>
        <v>0</v>
      </c>
      <c r="F20" s="291">
        <f t="shared" si="5"/>
        <v>7.4677966101694864</v>
      </c>
      <c r="G20" s="301">
        <f t="shared" si="5"/>
        <v>-11.086440677966102</v>
      </c>
      <c r="H20" s="307">
        <f>+H16-H18</f>
        <v>-1.4700564971751469</v>
      </c>
      <c r="I20" s="293">
        <f t="shared" si="5"/>
        <v>3.7837837837837833</v>
      </c>
      <c r="J20" s="291">
        <f t="shared" si="5"/>
        <v>3.6648648648648638</v>
      </c>
      <c r="K20" s="291">
        <f t="shared" si="5"/>
        <v>0</v>
      </c>
      <c r="L20" s="291">
        <f t="shared" si="5"/>
        <v>11.740540540540536</v>
      </c>
      <c r="M20" s="292">
        <f>+M16-M18</f>
        <v>-19.189189189189189</v>
      </c>
    </row>
  </sheetData>
  <mergeCells count="2">
    <mergeCell ref="A1:M1"/>
    <mergeCell ref="H2:M2"/>
  </mergeCells>
  <phoneticPr fontId="2" type="noConversion"/>
  <pageMargins left="0.75" right="0.75" top="0.5" bottom="1" header="0.4921259845" footer="0.4921259845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topLeftCell="A4" zoomScaleNormal="100" zoomScaleSheetLayoutView="100" workbookViewId="0">
      <selection activeCell="D13" sqref="D13"/>
    </sheetView>
  </sheetViews>
  <sheetFormatPr defaultRowHeight="15.75"/>
  <cols>
    <col min="1" max="2" width="12.625" customWidth="1"/>
    <col min="3" max="3" width="11.375" customWidth="1"/>
    <col min="4" max="11" width="12.625" customWidth="1"/>
  </cols>
  <sheetData>
    <row r="1" spans="1:11" ht="40.5" customHeight="1">
      <c r="A1" s="433" t="s">
        <v>216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1" ht="16.5" thickBot="1">
      <c r="A2" s="54" t="s">
        <v>198</v>
      </c>
      <c r="B2" s="54"/>
      <c r="C2" s="73"/>
      <c r="D2" s="73"/>
      <c r="E2" s="73"/>
      <c r="F2" s="73"/>
      <c r="G2" s="73"/>
      <c r="H2" s="73"/>
      <c r="I2" s="73"/>
      <c r="J2" s="73"/>
      <c r="K2" s="73"/>
    </row>
    <row r="3" spans="1:11">
      <c r="A3" s="447" t="s">
        <v>25</v>
      </c>
      <c r="B3" s="443" t="s">
        <v>71</v>
      </c>
      <c r="C3" s="449" t="s">
        <v>192</v>
      </c>
      <c r="D3" s="438" t="s">
        <v>72</v>
      </c>
      <c r="E3" s="439"/>
      <c r="F3" s="440"/>
      <c r="G3" s="445" t="s">
        <v>73</v>
      </c>
      <c r="H3" s="449" t="s">
        <v>192</v>
      </c>
      <c r="I3" s="438" t="s">
        <v>74</v>
      </c>
      <c r="J3" s="439"/>
      <c r="K3" s="440"/>
    </row>
    <row r="4" spans="1:11" ht="32.25" thickBot="1">
      <c r="A4" s="448"/>
      <c r="B4" s="444"/>
      <c r="C4" s="450"/>
      <c r="D4" s="122" t="s">
        <v>15</v>
      </c>
      <c r="E4" s="122" t="s">
        <v>16</v>
      </c>
      <c r="F4" s="123" t="s">
        <v>17</v>
      </c>
      <c r="G4" s="446"/>
      <c r="H4" s="450"/>
      <c r="I4" s="122" t="s">
        <v>15</v>
      </c>
      <c r="J4" s="122" t="s">
        <v>16</v>
      </c>
      <c r="K4" s="123" t="s">
        <v>17</v>
      </c>
    </row>
    <row r="5" spans="1:11">
      <c r="A5" s="227" t="s">
        <v>234</v>
      </c>
      <c r="B5" s="223">
        <v>0</v>
      </c>
      <c r="C5" s="121"/>
      <c r="D5" s="121">
        <v>0</v>
      </c>
      <c r="E5" s="121"/>
      <c r="F5" s="224"/>
      <c r="G5" s="223">
        <v>0</v>
      </c>
      <c r="H5" s="121"/>
      <c r="I5" s="121">
        <v>0</v>
      </c>
      <c r="J5" s="121"/>
      <c r="K5" s="224"/>
    </row>
    <row r="6" spans="1:11">
      <c r="A6" s="228" t="s">
        <v>235</v>
      </c>
      <c r="B6" s="225"/>
      <c r="C6" s="74"/>
      <c r="D6" s="74"/>
      <c r="E6" s="74"/>
      <c r="F6" s="226"/>
      <c r="G6" s="225"/>
      <c r="H6" s="74"/>
      <c r="I6" s="74"/>
      <c r="J6" s="74"/>
      <c r="K6" s="226"/>
    </row>
    <row r="7" spans="1:11" ht="16.5" thickBot="1">
      <c r="A7" s="228" t="s">
        <v>238</v>
      </c>
      <c r="B7" s="225"/>
      <c r="C7" s="74"/>
      <c r="D7" s="74"/>
      <c r="E7" s="74"/>
      <c r="F7" s="226"/>
      <c r="G7" s="225"/>
      <c r="H7" s="74"/>
      <c r="I7" s="74"/>
      <c r="J7" s="74"/>
      <c r="K7" s="226"/>
    </row>
    <row r="8" spans="1:11" ht="18" customHeight="1" thickBot="1">
      <c r="A8" s="229" t="s">
        <v>29</v>
      </c>
      <c r="B8" s="210">
        <f t="shared" ref="B8:K8" si="0">SUM(B5:B7)</f>
        <v>0</v>
      </c>
      <c r="C8" s="208">
        <f t="shared" si="0"/>
        <v>0</v>
      </c>
      <c r="D8" s="208">
        <f t="shared" si="0"/>
        <v>0</v>
      </c>
      <c r="E8" s="208">
        <f t="shared" si="0"/>
        <v>0</v>
      </c>
      <c r="F8" s="209">
        <f t="shared" si="0"/>
        <v>0</v>
      </c>
      <c r="G8" s="207">
        <f t="shared" si="0"/>
        <v>0</v>
      </c>
      <c r="H8" s="208">
        <f t="shared" si="0"/>
        <v>0</v>
      </c>
      <c r="I8" s="208">
        <f t="shared" si="0"/>
        <v>0</v>
      </c>
      <c r="J8" s="208">
        <f t="shared" si="0"/>
        <v>0</v>
      </c>
      <c r="K8" s="209">
        <f t="shared" si="0"/>
        <v>0</v>
      </c>
    </row>
    <row r="9" spans="1:11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 ht="16.5" thickBot="1">
      <c r="A10" s="254" t="s">
        <v>217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1" spans="1:11">
      <c r="A11" s="434" t="s">
        <v>25</v>
      </c>
      <c r="B11" s="443" t="s">
        <v>71</v>
      </c>
      <c r="C11" s="436" t="s">
        <v>71</v>
      </c>
      <c r="D11" s="438" t="s">
        <v>72</v>
      </c>
      <c r="E11" s="439"/>
      <c r="F11" s="440"/>
      <c r="G11" s="445" t="s">
        <v>73</v>
      </c>
      <c r="H11" s="441" t="s">
        <v>73</v>
      </c>
      <c r="I11" s="438" t="s">
        <v>74</v>
      </c>
      <c r="J11" s="439"/>
      <c r="K11" s="440"/>
    </row>
    <row r="12" spans="1:11" ht="32.25" thickBot="1">
      <c r="A12" s="435"/>
      <c r="B12" s="444"/>
      <c r="C12" s="437"/>
      <c r="D12" s="122" t="s">
        <v>15</v>
      </c>
      <c r="E12" s="122" t="s">
        <v>16</v>
      </c>
      <c r="F12" s="123" t="s">
        <v>17</v>
      </c>
      <c r="G12" s="446"/>
      <c r="H12" s="442"/>
      <c r="I12" s="122" t="s">
        <v>15</v>
      </c>
      <c r="J12" s="122" t="s">
        <v>16</v>
      </c>
      <c r="K12" s="123" t="s">
        <v>17</v>
      </c>
    </row>
    <row r="13" spans="1:11">
      <c r="A13" s="231" t="s">
        <v>234</v>
      </c>
      <c r="B13" s="232">
        <v>0</v>
      </c>
      <c r="C13" s="125"/>
      <c r="D13" s="124">
        <v>0</v>
      </c>
      <c r="E13" s="124"/>
      <c r="F13" s="230"/>
      <c r="G13" s="232">
        <v>1</v>
      </c>
      <c r="H13" s="76"/>
      <c r="I13" s="124">
        <v>5</v>
      </c>
      <c r="J13" s="124"/>
      <c r="K13" s="230"/>
    </row>
    <row r="14" spans="1:11">
      <c r="A14" s="231" t="s">
        <v>235</v>
      </c>
      <c r="B14" s="232"/>
      <c r="C14" s="125"/>
      <c r="D14" s="124"/>
      <c r="E14" s="124"/>
      <c r="F14" s="230"/>
      <c r="G14" s="232"/>
      <c r="H14" s="76"/>
      <c r="I14" s="124"/>
      <c r="J14" s="124"/>
      <c r="K14" s="230"/>
    </row>
    <row r="15" spans="1:11" ht="16.5" thickBot="1">
      <c r="A15" s="228" t="s">
        <v>244</v>
      </c>
      <c r="B15" s="225"/>
      <c r="C15" s="75"/>
      <c r="D15" s="74"/>
      <c r="E15" s="74"/>
      <c r="F15" s="226"/>
      <c r="G15" s="225"/>
      <c r="H15" s="74"/>
      <c r="I15" s="74"/>
      <c r="J15" s="74"/>
      <c r="K15" s="226"/>
    </row>
    <row r="16" spans="1:11" ht="16.5" thickBot="1">
      <c r="A16" s="229" t="s">
        <v>29</v>
      </c>
      <c r="B16" s="210">
        <f t="shared" ref="B16:K16" si="1">SUM(B13:B15)</f>
        <v>0</v>
      </c>
      <c r="C16" s="208">
        <f t="shared" si="1"/>
        <v>0</v>
      </c>
      <c r="D16" s="208">
        <f t="shared" si="1"/>
        <v>0</v>
      </c>
      <c r="E16" s="208">
        <f t="shared" si="1"/>
        <v>0</v>
      </c>
      <c r="F16" s="209">
        <f t="shared" si="1"/>
        <v>0</v>
      </c>
      <c r="G16" s="210">
        <f t="shared" si="1"/>
        <v>1</v>
      </c>
      <c r="H16" s="208">
        <f t="shared" si="1"/>
        <v>0</v>
      </c>
      <c r="I16" s="208">
        <f t="shared" si="1"/>
        <v>5</v>
      </c>
      <c r="J16" s="208">
        <f t="shared" si="1"/>
        <v>0</v>
      </c>
      <c r="K16" s="209">
        <f t="shared" si="1"/>
        <v>0</v>
      </c>
    </row>
    <row r="17" spans="1:11" ht="16.5" thickBot="1">
      <c r="A17" s="67"/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18.75" customHeight="1">
      <c r="A18" s="233" t="s">
        <v>5</v>
      </c>
      <c r="B18" s="221">
        <f t="shared" ref="B18:K18" si="2">+B8-B16</f>
        <v>0</v>
      </c>
      <c r="C18" s="211">
        <f t="shared" si="2"/>
        <v>0</v>
      </c>
      <c r="D18" s="211">
        <f t="shared" si="2"/>
        <v>0</v>
      </c>
      <c r="E18" s="211">
        <f t="shared" si="2"/>
        <v>0</v>
      </c>
      <c r="F18" s="212">
        <f t="shared" si="2"/>
        <v>0</v>
      </c>
      <c r="G18" s="221">
        <f t="shared" si="2"/>
        <v>-1</v>
      </c>
      <c r="H18" s="211">
        <f t="shared" si="2"/>
        <v>0</v>
      </c>
      <c r="I18" s="211">
        <f t="shared" si="2"/>
        <v>-5</v>
      </c>
      <c r="J18" s="211">
        <f t="shared" si="2"/>
        <v>0</v>
      </c>
      <c r="K18" s="212">
        <f t="shared" si="2"/>
        <v>0</v>
      </c>
    </row>
    <row r="19" spans="1:11" ht="20.25" customHeight="1" thickBot="1">
      <c r="A19" s="234" t="s">
        <v>51</v>
      </c>
      <c r="B19" s="222">
        <f t="shared" ref="B19" si="3">+IFERROR(B18/B16,0)*100</f>
        <v>0</v>
      </c>
      <c r="C19" s="213">
        <f t="shared" ref="C19:K19" si="4">+IFERROR(C18/C16,0)*100</f>
        <v>0</v>
      </c>
      <c r="D19" s="213">
        <f t="shared" si="4"/>
        <v>0</v>
      </c>
      <c r="E19" s="213">
        <f t="shared" si="4"/>
        <v>0</v>
      </c>
      <c r="F19" s="214">
        <f t="shared" si="4"/>
        <v>0</v>
      </c>
      <c r="G19" s="222">
        <f t="shared" ref="G19" si="5">+IFERROR(G18/G16,0)*100</f>
        <v>-100</v>
      </c>
      <c r="H19" s="213">
        <f t="shared" si="4"/>
        <v>0</v>
      </c>
      <c r="I19" s="213">
        <f t="shared" si="4"/>
        <v>-100</v>
      </c>
      <c r="J19" s="213">
        <f t="shared" si="4"/>
        <v>0</v>
      </c>
      <c r="K19" s="214">
        <f t="shared" si="4"/>
        <v>0</v>
      </c>
    </row>
    <row r="20" spans="1:11">
      <c r="J20" s="18"/>
      <c r="K20" s="18"/>
    </row>
  </sheetData>
  <mergeCells count="15">
    <mergeCell ref="A1:K1"/>
    <mergeCell ref="A11:A12"/>
    <mergeCell ref="C11:C12"/>
    <mergeCell ref="D11:F11"/>
    <mergeCell ref="H11:H12"/>
    <mergeCell ref="I11:K11"/>
    <mergeCell ref="B11:B12"/>
    <mergeCell ref="G11:G12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Normal="100" zoomScaleSheetLayoutView="100" workbookViewId="0">
      <selection activeCell="G16" sqref="G16"/>
    </sheetView>
  </sheetViews>
  <sheetFormatPr defaultRowHeight="15.75"/>
  <cols>
    <col min="1" max="1" width="12.625" customWidth="1"/>
    <col min="2" max="2" width="12.375" customWidth="1"/>
    <col min="3" max="3" width="10" customWidth="1"/>
    <col min="4" max="4" width="9.875" customWidth="1"/>
    <col min="5" max="5" width="8.5" customWidth="1"/>
    <col min="6" max="6" width="13" customWidth="1"/>
    <col min="7" max="7" width="9.875" customWidth="1"/>
    <col min="8" max="8" width="10.5" customWidth="1"/>
    <col min="9" max="9" width="9.75" customWidth="1"/>
    <col min="10" max="10" width="13.5" customWidth="1"/>
    <col min="11" max="11" width="11.375" customWidth="1"/>
  </cols>
  <sheetData>
    <row r="1" spans="1:12" ht="45" customHeight="1">
      <c r="A1" s="396" t="s">
        <v>218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2" ht="107.25" customHeight="1">
      <c r="A2" s="21" t="s">
        <v>75</v>
      </c>
      <c r="B2" s="21" t="s">
        <v>76</v>
      </c>
      <c r="C2" s="45" t="s">
        <v>196</v>
      </c>
      <c r="D2" s="21" t="s">
        <v>195</v>
      </c>
      <c r="E2" s="45" t="s">
        <v>196</v>
      </c>
      <c r="F2" s="45" t="s">
        <v>128</v>
      </c>
      <c r="G2" s="45" t="s">
        <v>192</v>
      </c>
      <c r="H2" s="45" t="s">
        <v>129</v>
      </c>
      <c r="I2" s="45" t="s">
        <v>192</v>
      </c>
      <c r="J2" s="45" t="s">
        <v>130</v>
      </c>
      <c r="K2" s="45" t="s">
        <v>192</v>
      </c>
      <c r="L2" s="1"/>
    </row>
    <row r="3" spans="1:12" ht="21" customHeight="1">
      <c r="A3" s="32" t="s">
        <v>148</v>
      </c>
      <c r="B3" s="3">
        <v>29</v>
      </c>
      <c r="C3" s="3">
        <v>17</v>
      </c>
      <c r="D3" s="3">
        <v>29</v>
      </c>
      <c r="E3" s="3">
        <v>17</v>
      </c>
      <c r="F3" s="3">
        <v>14</v>
      </c>
      <c r="G3" s="3">
        <v>5</v>
      </c>
      <c r="H3" s="3">
        <v>3</v>
      </c>
      <c r="I3" s="3">
        <v>1</v>
      </c>
      <c r="J3" s="16">
        <v>14</v>
      </c>
      <c r="K3" s="16">
        <v>5</v>
      </c>
    </row>
    <row r="4" spans="1:12" ht="24.75" customHeight="1">
      <c r="A4" s="32" t="s">
        <v>149</v>
      </c>
      <c r="B4" s="3">
        <v>19</v>
      </c>
      <c r="C4" s="3">
        <v>10</v>
      </c>
      <c r="D4" s="3">
        <v>19</v>
      </c>
      <c r="E4" s="3">
        <v>10</v>
      </c>
      <c r="F4" s="3">
        <v>14</v>
      </c>
      <c r="G4" s="3">
        <v>5</v>
      </c>
      <c r="H4" s="3">
        <v>1</v>
      </c>
      <c r="I4" s="3">
        <v>0</v>
      </c>
      <c r="J4" s="16">
        <v>14</v>
      </c>
      <c r="K4" s="16">
        <v>4</v>
      </c>
    </row>
    <row r="5" spans="1:12" ht="19.5" customHeight="1">
      <c r="A5" s="32" t="s">
        <v>150</v>
      </c>
      <c r="B5" s="3">
        <v>3</v>
      </c>
      <c r="C5" s="3">
        <v>1</v>
      </c>
      <c r="D5" s="3">
        <v>3</v>
      </c>
      <c r="E5" s="3">
        <v>1</v>
      </c>
      <c r="F5" s="3">
        <v>3</v>
      </c>
      <c r="G5" s="3">
        <v>0</v>
      </c>
      <c r="H5" s="3">
        <v>1</v>
      </c>
      <c r="I5" s="3">
        <v>0</v>
      </c>
      <c r="J5" s="16">
        <v>3</v>
      </c>
      <c r="K5" s="16">
        <v>0</v>
      </c>
    </row>
    <row r="6" spans="1:12" ht="21" customHeight="1">
      <c r="A6" s="43" t="s">
        <v>151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</row>
    <row r="7" spans="1:12" ht="18.75" customHeight="1">
      <c r="A7" s="141" t="s">
        <v>29</v>
      </c>
      <c r="B7" s="56">
        <f>SUM(B3:B6)</f>
        <v>51</v>
      </c>
      <c r="C7" s="56">
        <f t="shared" ref="C7:E7" si="0">SUM(C3:C6)</f>
        <v>28</v>
      </c>
      <c r="D7" s="56">
        <f t="shared" si="0"/>
        <v>51</v>
      </c>
      <c r="E7" s="56">
        <f t="shared" si="0"/>
        <v>28</v>
      </c>
      <c r="F7" s="56">
        <f>SUM(F3:F6)</f>
        <v>31</v>
      </c>
      <c r="G7" s="56"/>
      <c r="H7" s="56">
        <f>SUM(H3:H6)</f>
        <v>5</v>
      </c>
      <c r="I7" s="56"/>
      <c r="J7" s="56"/>
      <c r="K7" s="56">
        <f>SUM(K3:K6)</f>
        <v>9</v>
      </c>
    </row>
    <row r="8" spans="1:12">
      <c r="H8" s="18"/>
      <c r="I8" s="18"/>
      <c r="J8" s="18"/>
      <c r="K8" s="18"/>
    </row>
    <row r="9" spans="1:12">
      <c r="A9" s="18"/>
    </row>
  </sheetData>
  <mergeCells count="1">
    <mergeCell ref="A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4"/>
  <sheetViews>
    <sheetView view="pageBreakPreview" topLeftCell="A4" zoomScaleNormal="100" zoomScaleSheetLayoutView="100" workbookViewId="0">
      <selection activeCell="B22" sqref="B22"/>
    </sheetView>
  </sheetViews>
  <sheetFormatPr defaultRowHeight="15.75"/>
  <cols>
    <col min="1" max="2" width="10.625" customWidth="1"/>
    <col min="3" max="3" width="12" customWidth="1"/>
    <col min="4" max="11" width="10.625" customWidth="1"/>
  </cols>
  <sheetData>
    <row r="1" spans="1:11" ht="33.75" customHeight="1">
      <c r="A1" s="451" t="s">
        <v>219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</row>
    <row r="2" spans="1:11" ht="17.25" customHeight="1" thickBot="1">
      <c r="A2" s="78" t="s">
        <v>199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81.75" customHeight="1" thickBot="1">
      <c r="A3" s="130" t="s">
        <v>77</v>
      </c>
      <c r="B3" s="131" t="s">
        <v>6</v>
      </c>
      <c r="C3" s="131" t="s">
        <v>7</v>
      </c>
      <c r="D3" s="132" t="s">
        <v>8</v>
      </c>
      <c r="E3" s="131" t="s">
        <v>9</v>
      </c>
      <c r="F3" s="131" t="s">
        <v>10</v>
      </c>
      <c r="G3" s="131" t="s">
        <v>11</v>
      </c>
      <c r="H3" s="131" t="s">
        <v>187</v>
      </c>
      <c r="I3" s="131" t="s">
        <v>188</v>
      </c>
      <c r="J3" s="133" t="s">
        <v>78</v>
      </c>
      <c r="K3" s="134" t="s">
        <v>29</v>
      </c>
    </row>
    <row r="4" spans="1:11">
      <c r="A4" s="79" t="s">
        <v>234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>
      <c r="A5" s="49" t="s">
        <v>235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>
      <c r="A6" s="49" t="s">
        <v>238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>
      <c r="A10" s="56" t="s">
        <v>29</v>
      </c>
      <c r="B10" s="56">
        <f>SUM(B4:B9)</f>
        <v>0</v>
      </c>
      <c r="C10" s="56">
        <f t="shared" ref="C10:J10" si="0">SUM(C4:C9)</f>
        <v>0</v>
      </c>
      <c r="D10" s="56">
        <f t="shared" si="0"/>
        <v>0</v>
      </c>
      <c r="E10" s="56">
        <f t="shared" si="0"/>
        <v>0</v>
      </c>
      <c r="F10" s="56">
        <f t="shared" si="0"/>
        <v>0</v>
      </c>
      <c r="G10" s="56">
        <f t="shared" si="0"/>
        <v>0</v>
      </c>
      <c r="H10" s="56">
        <f t="shared" si="0"/>
        <v>0</v>
      </c>
      <c r="I10" s="56">
        <f t="shared" si="0"/>
        <v>0</v>
      </c>
      <c r="J10" s="56">
        <f t="shared" si="0"/>
        <v>0</v>
      </c>
      <c r="K10" s="56">
        <f>SUM(K4:K9)</f>
        <v>0</v>
      </c>
    </row>
    <row r="11" spans="1:11" ht="9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16.5" thickBot="1">
      <c r="A12" s="78" t="s">
        <v>220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79.5" thickBot="1">
      <c r="A13" s="130" t="s">
        <v>77</v>
      </c>
      <c r="B13" s="131" t="s">
        <v>6</v>
      </c>
      <c r="C13" s="131" t="s">
        <v>7</v>
      </c>
      <c r="D13" s="132" t="s">
        <v>8</v>
      </c>
      <c r="E13" s="131" t="s">
        <v>9</v>
      </c>
      <c r="F13" s="131" t="s">
        <v>10</v>
      </c>
      <c r="G13" s="131" t="s">
        <v>11</v>
      </c>
      <c r="H13" s="131" t="s">
        <v>187</v>
      </c>
      <c r="I13" s="131" t="s">
        <v>188</v>
      </c>
      <c r="J13" s="133" t="s">
        <v>78</v>
      </c>
      <c r="K13" s="134" t="s">
        <v>29</v>
      </c>
    </row>
    <row r="14" spans="1:11">
      <c r="A14" s="79" t="s">
        <v>234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>
      <c r="A15" s="49" t="s">
        <v>235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1:11">
      <c r="A16" s="49" t="s">
        <v>238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>
      <c r="A20" s="56" t="s">
        <v>29</v>
      </c>
      <c r="B20" s="56">
        <f>SUM(B14:B19)</f>
        <v>0</v>
      </c>
      <c r="C20" s="56">
        <f t="shared" ref="C20:K20" si="1">SUM(C14:C19)</f>
        <v>0</v>
      </c>
      <c r="D20" s="56">
        <f t="shared" si="1"/>
        <v>0</v>
      </c>
      <c r="E20" s="56">
        <f t="shared" si="1"/>
        <v>0</v>
      </c>
      <c r="F20" s="56">
        <f t="shared" si="1"/>
        <v>0</v>
      </c>
      <c r="G20" s="56">
        <f t="shared" si="1"/>
        <v>0</v>
      </c>
      <c r="H20" s="56"/>
      <c r="I20" s="56"/>
      <c r="J20" s="56">
        <f t="shared" si="1"/>
        <v>0</v>
      </c>
      <c r="K20" s="56">
        <f t="shared" si="1"/>
        <v>0</v>
      </c>
    </row>
    <row r="21" spans="1:1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2" spans="1:11" ht="17.25" customHeight="1">
      <c r="A22" s="56" t="s">
        <v>152</v>
      </c>
      <c r="B22" s="56">
        <f>+B10-B20</f>
        <v>0</v>
      </c>
      <c r="C22" s="56">
        <f t="shared" ref="C22:K22" si="2">+C10-C20</f>
        <v>0</v>
      </c>
      <c r="D22" s="56">
        <f t="shared" si="2"/>
        <v>0</v>
      </c>
      <c r="E22" s="56">
        <f t="shared" si="2"/>
        <v>0</v>
      </c>
      <c r="F22" s="56">
        <f t="shared" si="2"/>
        <v>0</v>
      </c>
      <c r="G22" s="56">
        <f t="shared" si="2"/>
        <v>0</v>
      </c>
      <c r="H22" s="56"/>
      <c r="I22" s="56"/>
      <c r="J22" s="56">
        <f t="shared" si="2"/>
        <v>0</v>
      </c>
      <c r="K22" s="56">
        <f t="shared" si="2"/>
        <v>0</v>
      </c>
    </row>
    <row r="23" spans="1:11" ht="18" customHeight="1">
      <c r="A23" s="80" t="s">
        <v>147</v>
      </c>
      <c r="B23" s="146">
        <f t="shared" ref="B23:K23" si="3">+IFERROR(B22/B20,0)*100</f>
        <v>0</v>
      </c>
      <c r="C23" s="146">
        <f t="shared" si="3"/>
        <v>0</v>
      </c>
      <c r="D23" s="146">
        <f t="shared" si="3"/>
        <v>0</v>
      </c>
      <c r="E23" s="146">
        <f t="shared" si="3"/>
        <v>0</v>
      </c>
      <c r="F23" s="146">
        <f t="shared" si="3"/>
        <v>0</v>
      </c>
      <c r="G23" s="146">
        <f t="shared" si="3"/>
        <v>0</v>
      </c>
      <c r="H23" s="146"/>
      <c r="I23" s="146"/>
      <c r="J23" s="146">
        <f t="shared" si="3"/>
        <v>0</v>
      </c>
      <c r="K23" s="146">
        <f t="shared" si="3"/>
        <v>0</v>
      </c>
    </row>
    <row r="24" spans="1:11">
      <c r="J24" s="18"/>
      <c r="K24" s="18"/>
    </row>
  </sheetData>
  <mergeCells count="1">
    <mergeCell ref="A1:K1"/>
  </mergeCells>
  <phoneticPr fontId="2" type="noConversion"/>
  <pageMargins left="0.75" right="0.75" top="1" bottom="1" header="0.4921259845" footer="0.4921259845"/>
  <pageSetup paperSize="9" scale="94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9"/>
  <sheetViews>
    <sheetView view="pageBreakPreview" zoomScaleNormal="100" zoomScaleSheetLayoutView="100" workbookViewId="0">
      <pane xSplit="18840" topLeftCell="O1"/>
      <selection activeCell="H13" sqref="H13"/>
      <selection pane="topRight" activeCell="A10" sqref="A10"/>
    </sheetView>
  </sheetViews>
  <sheetFormatPr defaultRowHeight="15.75"/>
  <cols>
    <col min="1" max="1" width="22.5" customWidth="1"/>
    <col min="2" max="4" width="12.625" customWidth="1"/>
  </cols>
  <sheetData>
    <row r="1" spans="1:11" ht="38.25" customHeight="1">
      <c r="A1" s="453" t="s">
        <v>221</v>
      </c>
      <c r="B1" s="453"/>
      <c r="C1" s="453"/>
      <c r="D1" s="453"/>
      <c r="E1" s="24"/>
      <c r="F1" s="24"/>
      <c r="G1" s="24"/>
      <c r="H1" s="24"/>
      <c r="I1" s="24"/>
    </row>
    <row r="2" spans="1:11" ht="19.5" thickBot="1">
      <c r="A2" s="54" t="s">
        <v>199</v>
      </c>
      <c r="B2" s="24"/>
      <c r="C2" s="24"/>
      <c r="D2" s="24"/>
      <c r="E2" s="24"/>
      <c r="F2" s="24"/>
      <c r="G2" s="24"/>
      <c r="H2" s="24"/>
      <c r="I2" s="24"/>
    </row>
    <row r="3" spans="1:11" ht="16.5" thickBot="1">
      <c r="A3" s="135" t="s">
        <v>79</v>
      </c>
      <c r="B3" s="97" t="s">
        <v>12</v>
      </c>
      <c r="C3" s="97" t="s">
        <v>14</v>
      </c>
      <c r="D3" s="127" t="s">
        <v>13</v>
      </c>
      <c r="E3" s="11"/>
      <c r="F3" s="11"/>
      <c r="G3" s="11"/>
      <c r="H3" s="12"/>
      <c r="I3" s="12"/>
      <c r="K3" s="8"/>
    </row>
    <row r="4" spans="1:11">
      <c r="A4" s="83" t="s">
        <v>234</v>
      </c>
      <c r="B4" s="83">
        <v>299</v>
      </c>
      <c r="C4" s="83">
        <v>50</v>
      </c>
      <c r="D4" s="83">
        <v>6</v>
      </c>
      <c r="E4" s="8"/>
      <c r="F4" s="8"/>
      <c r="G4" s="8"/>
      <c r="H4" s="8"/>
      <c r="I4" s="8"/>
      <c r="K4" s="8"/>
    </row>
    <row r="5" spans="1:11">
      <c r="A5" s="3" t="s">
        <v>235</v>
      </c>
      <c r="B5" s="3"/>
      <c r="C5" s="3"/>
      <c r="D5" s="3"/>
      <c r="E5" s="8"/>
      <c r="F5" s="8"/>
      <c r="G5" s="8"/>
      <c r="H5" s="8"/>
      <c r="I5" s="8"/>
      <c r="K5" s="9"/>
    </row>
    <row r="6" spans="1:11">
      <c r="A6" s="3" t="s">
        <v>238</v>
      </c>
      <c r="B6" s="3"/>
      <c r="C6" s="3"/>
      <c r="D6" s="3"/>
      <c r="E6" s="8"/>
      <c r="F6" s="8"/>
      <c r="G6" s="8"/>
      <c r="H6" s="8"/>
      <c r="I6" s="8"/>
      <c r="K6" s="9"/>
    </row>
    <row r="7" spans="1:11">
      <c r="A7" s="3"/>
      <c r="B7" s="3"/>
      <c r="C7" s="3"/>
      <c r="D7" s="3"/>
      <c r="E7" s="8"/>
      <c r="F7" s="8"/>
      <c r="G7" s="8"/>
      <c r="H7" s="8"/>
      <c r="I7" s="8"/>
      <c r="K7" s="9"/>
    </row>
    <row r="8" spans="1:11">
      <c r="A8" s="3"/>
      <c r="B8" s="3"/>
      <c r="C8" s="3"/>
      <c r="D8" s="3"/>
      <c r="E8" s="8"/>
      <c r="F8" s="8"/>
      <c r="G8" s="8"/>
      <c r="H8" s="8"/>
      <c r="I8" s="8"/>
      <c r="K8" s="9"/>
    </row>
    <row r="9" spans="1:11">
      <c r="A9" s="3"/>
      <c r="B9" s="3"/>
      <c r="C9" s="3"/>
      <c r="D9" s="3"/>
      <c r="E9" s="8"/>
      <c r="F9" s="8"/>
      <c r="G9" s="8"/>
      <c r="H9" s="8"/>
      <c r="I9" s="8"/>
      <c r="K9" s="9"/>
    </row>
    <row r="10" spans="1:11">
      <c r="A10" s="56" t="s">
        <v>29</v>
      </c>
      <c r="B10" s="56">
        <f>SUM(B4:B9)</f>
        <v>299</v>
      </c>
      <c r="C10" s="56">
        <f>SUM(C4:C9)</f>
        <v>50</v>
      </c>
      <c r="D10" s="56">
        <f>SUM(D4:D9)</f>
        <v>6</v>
      </c>
      <c r="E10" s="8"/>
      <c r="F10" s="8"/>
      <c r="G10" s="8"/>
      <c r="H10" s="8"/>
      <c r="I10" s="8"/>
      <c r="K10" s="9"/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K11" s="9"/>
    </row>
    <row r="12" spans="1:11" ht="16.5" thickBot="1">
      <c r="A12" s="54" t="s">
        <v>220</v>
      </c>
      <c r="B12" s="8"/>
      <c r="C12" s="8"/>
      <c r="D12" s="8"/>
      <c r="E12" s="8"/>
      <c r="F12" s="8"/>
      <c r="G12" s="8"/>
      <c r="H12" s="8"/>
      <c r="I12" s="8"/>
      <c r="K12" s="9"/>
    </row>
    <row r="13" spans="1:11" ht="16.5" thickBot="1">
      <c r="A13" s="135" t="s">
        <v>79</v>
      </c>
      <c r="B13" s="97" t="s">
        <v>12</v>
      </c>
      <c r="C13" s="97" t="s">
        <v>14</v>
      </c>
      <c r="D13" s="127" t="s">
        <v>13</v>
      </c>
      <c r="E13" s="8"/>
      <c r="F13" s="8"/>
      <c r="G13" s="8"/>
      <c r="H13" s="8"/>
      <c r="I13" s="8"/>
      <c r="K13" s="9"/>
    </row>
    <row r="14" spans="1:11">
      <c r="A14" s="83" t="s">
        <v>234</v>
      </c>
      <c r="B14" s="83"/>
      <c r="C14" s="83"/>
      <c r="D14" s="83"/>
      <c r="E14" s="8"/>
      <c r="F14" s="8"/>
      <c r="G14" s="8"/>
      <c r="H14" s="8"/>
      <c r="I14" s="8"/>
      <c r="K14" s="9"/>
    </row>
    <row r="15" spans="1:11">
      <c r="A15" s="3" t="s">
        <v>235</v>
      </c>
      <c r="B15" s="3"/>
      <c r="C15" s="3"/>
      <c r="D15" s="3"/>
      <c r="E15" s="8"/>
      <c r="F15" s="8"/>
      <c r="G15" s="8"/>
      <c r="H15" s="8"/>
      <c r="I15" s="8"/>
      <c r="K15" s="9"/>
    </row>
    <row r="16" spans="1:11">
      <c r="A16" s="3" t="s">
        <v>238</v>
      </c>
      <c r="B16" s="3"/>
      <c r="C16" s="3"/>
      <c r="D16" s="3"/>
      <c r="E16" s="8"/>
      <c r="F16" s="8"/>
      <c r="G16" s="8"/>
      <c r="H16" s="8"/>
      <c r="I16" s="8"/>
      <c r="K16" s="9"/>
    </row>
    <row r="17" spans="1:11">
      <c r="A17" s="3"/>
      <c r="B17" s="3"/>
      <c r="C17" s="3"/>
      <c r="D17" s="3"/>
      <c r="E17" s="8"/>
      <c r="F17" s="8"/>
      <c r="G17" s="8"/>
      <c r="H17" s="8"/>
      <c r="I17" s="8"/>
      <c r="K17" s="9"/>
    </row>
    <row r="18" spans="1:11">
      <c r="A18" s="3"/>
      <c r="B18" s="3"/>
      <c r="C18" s="3"/>
      <c r="D18" s="3"/>
      <c r="E18" s="8"/>
      <c r="F18" s="8"/>
      <c r="G18" s="8"/>
      <c r="H18" s="8"/>
      <c r="I18" s="8"/>
      <c r="K18" s="9"/>
    </row>
    <row r="19" spans="1:11">
      <c r="A19" s="3"/>
      <c r="B19" s="3"/>
      <c r="C19" s="3"/>
      <c r="D19" s="3"/>
      <c r="E19" s="8"/>
      <c r="F19" s="8"/>
      <c r="G19" s="8"/>
      <c r="H19" s="8"/>
      <c r="I19" s="8"/>
      <c r="K19" s="9"/>
    </row>
    <row r="20" spans="1:11">
      <c r="A20" s="56" t="s">
        <v>29</v>
      </c>
      <c r="B20" s="56">
        <f>SUM(B14:B19)</f>
        <v>0</v>
      </c>
      <c r="C20" s="56">
        <f>SUM(C14:C19)</f>
        <v>0</v>
      </c>
      <c r="D20" s="56">
        <f>SUM(D14:D19)</f>
        <v>0</v>
      </c>
      <c r="E20" s="8"/>
      <c r="F20" s="8"/>
      <c r="G20" s="8"/>
      <c r="H20" s="8"/>
      <c r="I20" s="8"/>
      <c r="K20" s="9"/>
    </row>
    <row r="21" spans="1:11">
      <c r="B21" s="8"/>
      <c r="C21" s="8"/>
      <c r="D21" s="8"/>
      <c r="E21" s="8"/>
      <c r="F21" s="8"/>
      <c r="G21" s="8"/>
      <c r="H21" s="8"/>
      <c r="I21" s="8"/>
      <c r="K21" s="9"/>
    </row>
    <row r="22" spans="1:11">
      <c r="A22" s="56" t="s">
        <v>152</v>
      </c>
      <c r="B22" s="56">
        <f>+B10-B20</f>
        <v>299</v>
      </c>
      <c r="C22" s="56">
        <f>+C10-C20</f>
        <v>50</v>
      </c>
      <c r="D22" s="56">
        <f>+D10-D20</f>
        <v>6</v>
      </c>
      <c r="E22" s="8"/>
      <c r="F22" s="8"/>
      <c r="G22" s="8"/>
      <c r="H22" s="8"/>
      <c r="I22" s="8"/>
      <c r="K22" s="9"/>
    </row>
    <row r="23" spans="1:11">
      <c r="A23" s="80" t="s">
        <v>147</v>
      </c>
      <c r="B23" s="146">
        <f>+IFERROR(B22/B20,0)*100</f>
        <v>0</v>
      </c>
      <c r="C23" s="146">
        <f>+IFERROR(C22/C20,0)*100</f>
        <v>0</v>
      </c>
      <c r="D23" s="146">
        <f>+IFERROR(D22/D20,0)*100</f>
        <v>0</v>
      </c>
      <c r="E23" s="8"/>
      <c r="F23" s="8"/>
      <c r="G23" s="8"/>
      <c r="H23" s="8"/>
      <c r="I23" s="8"/>
      <c r="K23" s="9"/>
    </row>
    <row r="24" spans="1:11">
      <c r="K24" s="9"/>
    </row>
    <row r="25" spans="1:11">
      <c r="K25" s="9"/>
    </row>
    <row r="26" spans="1:11">
      <c r="K26" s="9"/>
    </row>
    <row r="27" spans="1:11">
      <c r="K27" s="9"/>
    </row>
    <row r="28" spans="1:11">
      <c r="K28" s="9"/>
    </row>
    <row r="29" spans="1:11">
      <c r="K29" s="9"/>
    </row>
    <row r="30" spans="1:11">
      <c r="K30" s="9"/>
    </row>
    <row r="31" spans="1:11">
      <c r="K31" s="9"/>
    </row>
    <row r="32" spans="1:11">
      <c r="K32" s="9"/>
    </row>
    <row r="33" spans="11:11">
      <c r="K33" s="9"/>
    </row>
    <row r="34" spans="11:11">
      <c r="K34" s="9"/>
    </row>
    <row r="35" spans="11:11">
      <c r="K35" s="9"/>
    </row>
    <row r="36" spans="11:11">
      <c r="K36" s="9"/>
    </row>
    <row r="37" spans="11:11">
      <c r="K37" s="9"/>
    </row>
    <row r="38" spans="11:11">
      <c r="K38" s="10"/>
    </row>
    <row r="39" spans="11:11">
      <c r="K39" s="8"/>
    </row>
  </sheetData>
  <mergeCells count="1">
    <mergeCell ref="A1:D1"/>
  </mergeCells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38"/>
  <sheetViews>
    <sheetView view="pageBreakPreview" zoomScaleNormal="100" zoomScaleSheetLayoutView="100" workbookViewId="0">
      <selection sqref="A1:F1"/>
    </sheetView>
  </sheetViews>
  <sheetFormatPr defaultRowHeight="15.75"/>
  <cols>
    <col min="1" max="1" width="17.625" customWidth="1"/>
    <col min="2" max="2" width="23.75" customWidth="1"/>
    <col min="3" max="3" width="35.25" customWidth="1"/>
    <col min="4" max="4" width="12.25" customWidth="1"/>
    <col min="5" max="5" width="15" customWidth="1"/>
  </cols>
  <sheetData>
    <row r="1" spans="1:6" ht="41.25" customHeight="1">
      <c r="A1" s="419" t="s">
        <v>264</v>
      </c>
      <c r="B1" s="419"/>
      <c r="C1" s="419"/>
      <c r="D1" s="419"/>
      <c r="E1" s="419"/>
      <c r="F1" s="419"/>
    </row>
    <row r="2" spans="1:6" ht="16.5" thickBot="1">
      <c r="A2" s="128" t="s">
        <v>22</v>
      </c>
    </row>
    <row r="3" spans="1:6" ht="32.25" thickBot="1">
      <c r="A3" s="84" t="s">
        <v>25</v>
      </c>
      <c r="B3" s="101" t="s">
        <v>53</v>
      </c>
      <c r="C3" s="101" t="s">
        <v>105</v>
      </c>
      <c r="D3" s="101" t="s">
        <v>101</v>
      </c>
      <c r="E3" s="101" t="s">
        <v>80</v>
      </c>
      <c r="F3" s="102" t="s">
        <v>81</v>
      </c>
    </row>
    <row r="4" spans="1:6">
      <c r="A4" s="461" t="s">
        <v>234</v>
      </c>
      <c r="B4" s="83" t="s">
        <v>224</v>
      </c>
      <c r="C4" s="83" t="s">
        <v>245</v>
      </c>
      <c r="D4" s="27" t="s">
        <v>228</v>
      </c>
      <c r="E4" s="27" t="s">
        <v>255</v>
      </c>
      <c r="F4" s="27" t="s">
        <v>256</v>
      </c>
    </row>
    <row r="5" spans="1:6">
      <c r="A5" s="462"/>
      <c r="B5" s="3" t="s">
        <v>224</v>
      </c>
      <c r="C5" s="3" t="s">
        <v>246</v>
      </c>
      <c r="D5" s="16" t="s">
        <v>228</v>
      </c>
      <c r="E5" s="16" t="s">
        <v>255</v>
      </c>
      <c r="F5" s="16" t="s">
        <v>256</v>
      </c>
    </row>
    <row r="6" spans="1:6">
      <c r="A6" s="455"/>
      <c r="B6" s="3" t="s">
        <v>247</v>
      </c>
      <c r="C6" s="3" t="s">
        <v>248</v>
      </c>
      <c r="D6" s="16" t="s">
        <v>228</v>
      </c>
      <c r="E6" s="16" t="s">
        <v>255</v>
      </c>
      <c r="F6" s="16" t="s">
        <v>256</v>
      </c>
    </row>
    <row r="7" spans="1:6">
      <c r="A7" s="454" t="s">
        <v>235</v>
      </c>
      <c r="B7" s="3" t="s">
        <v>230</v>
      </c>
      <c r="C7" s="3" t="s">
        <v>249</v>
      </c>
      <c r="D7" s="16" t="s">
        <v>228</v>
      </c>
      <c r="E7" s="16" t="s">
        <v>255</v>
      </c>
      <c r="F7" s="16" t="s">
        <v>256</v>
      </c>
    </row>
    <row r="8" spans="1:6">
      <c r="A8" s="455"/>
      <c r="B8" s="3" t="s">
        <v>230</v>
      </c>
      <c r="C8" s="3" t="s">
        <v>250</v>
      </c>
      <c r="D8" s="16" t="s">
        <v>228</v>
      </c>
      <c r="E8" s="16" t="s">
        <v>255</v>
      </c>
      <c r="F8" s="16" t="s">
        <v>256</v>
      </c>
    </row>
    <row r="9" spans="1:6">
      <c r="A9" s="454" t="s">
        <v>238</v>
      </c>
      <c r="B9" s="3" t="s">
        <v>231</v>
      </c>
      <c r="C9" s="16" t="s">
        <v>251</v>
      </c>
      <c r="D9" s="16" t="s">
        <v>228</v>
      </c>
      <c r="E9" s="16" t="s">
        <v>255</v>
      </c>
      <c r="F9" s="16" t="s">
        <v>256</v>
      </c>
    </row>
    <row r="10" spans="1:6">
      <c r="A10" s="462"/>
      <c r="B10" s="3" t="s">
        <v>231</v>
      </c>
      <c r="C10" s="16" t="s">
        <v>252</v>
      </c>
      <c r="D10" s="16" t="s">
        <v>228</v>
      </c>
      <c r="E10" s="16" t="s">
        <v>255</v>
      </c>
      <c r="F10" s="16" t="s">
        <v>256</v>
      </c>
    </row>
    <row r="11" spans="1:6">
      <c r="A11" s="462"/>
      <c r="B11" s="3" t="s">
        <v>231</v>
      </c>
      <c r="C11" s="16" t="s">
        <v>253</v>
      </c>
      <c r="D11" s="16" t="s">
        <v>228</v>
      </c>
      <c r="E11" s="16" t="s">
        <v>255</v>
      </c>
      <c r="F11" s="16" t="s">
        <v>256</v>
      </c>
    </row>
    <row r="12" spans="1:6" ht="16.5" thickBot="1">
      <c r="A12" s="463"/>
      <c r="B12" s="316" t="s">
        <v>231</v>
      </c>
      <c r="C12" s="318" t="s">
        <v>254</v>
      </c>
      <c r="D12" s="318" t="s">
        <v>228</v>
      </c>
      <c r="E12" s="318" t="s">
        <v>255</v>
      </c>
      <c r="F12" s="318" t="s">
        <v>256</v>
      </c>
    </row>
    <row r="14" spans="1:6" ht="16.5" thickBot="1">
      <c r="A14" s="128" t="s">
        <v>23</v>
      </c>
    </row>
    <row r="15" spans="1:6" ht="32.25" thickBot="1">
      <c r="A15" s="84" t="s">
        <v>25</v>
      </c>
      <c r="B15" s="101" t="s">
        <v>53</v>
      </c>
      <c r="C15" s="101" t="s">
        <v>105</v>
      </c>
      <c r="D15" s="101" t="s">
        <v>101</v>
      </c>
      <c r="E15" s="101" t="s">
        <v>80</v>
      </c>
      <c r="F15" s="102" t="s">
        <v>81</v>
      </c>
    </row>
    <row r="16" spans="1:6">
      <c r="A16" s="461" t="s">
        <v>234</v>
      </c>
      <c r="B16" s="83" t="s">
        <v>224</v>
      </c>
      <c r="C16" s="83" t="s">
        <v>245</v>
      </c>
      <c r="D16" s="27" t="s">
        <v>228</v>
      </c>
      <c r="E16" s="27" t="s">
        <v>255</v>
      </c>
      <c r="F16" s="27" t="s">
        <v>258</v>
      </c>
    </row>
    <row r="17" spans="1:6">
      <c r="A17" s="462"/>
      <c r="B17" s="3" t="s">
        <v>224</v>
      </c>
      <c r="C17" s="3" t="s">
        <v>246</v>
      </c>
      <c r="D17" s="16" t="s">
        <v>228</v>
      </c>
      <c r="E17" s="16" t="s">
        <v>255</v>
      </c>
      <c r="F17" s="16" t="s">
        <v>258</v>
      </c>
    </row>
    <row r="18" spans="1:6">
      <c r="A18" s="455"/>
      <c r="B18" s="3" t="s">
        <v>247</v>
      </c>
      <c r="C18" s="3" t="s">
        <v>248</v>
      </c>
      <c r="D18" s="16" t="s">
        <v>228</v>
      </c>
      <c r="E18" s="16" t="s">
        <v>255</v>
      </c>
      <c r="F18" s="16" t="s">
        <v>258</v>
      </c>
    </row>
    <row r="19" spans="1:6">
      <c r="A19" s="454" t="s">
        <v>235</v>
      </c>
      <c r="B19" s="3" t="s">
        <v>230</v>
      </c>
      <c r="C19" s="3" t="s">
        <v>249</v>
      </c>
      <c r="D19" s="16" t="s">
        <v>228</v>
      </c>
      <c r="E19" s="16" t="s">
        <v>255</v>
      </c>
      <c r="F19" s="16" t="s">
        <v>258</v>
      </c>
    </row>
    <row r="20" spans="1:6">
      <c r="A20" s="455"/>
      <c r="B20" s="3" t="s">
        <v>230</v>
      </c>
      <c r="C20" s="3" t="s">
        <v>250</v>
      </c>
      <c r="D20" s="16" t="s">
        <v>228</v>
      </c>
      <c r="E20" s="16" t="s">
        <v>255</v>
      </c>
      <c r="F20" s="16" t="s">
        <v>258</v>
      </c>
    </row>
    <row r="21" spans="1:6" ht="16.5" thickBot="1">
      <c r="A21" s="319" t="s">
        <v>238</v>
      </c>
      <c r="B21" s="316" t="s">
        <v>231</v>
      </c>
      <c r="C21" s="318" t="s">
        <v>257</v>
      </c>
      <c r="D21" s="318" t="s">
        <v>228</v>
      </c>
      <c r="E21" s="318" t="s">
        <v>255</v>
      </c>
      <c r="F21" s="318" t="s">
        <v>258</v>
      </c>
    </row>
    <row r="22" spans="1:6" ht="25.5" customHeight="1"/>
    <row r="23" spans="1:6" ht="16.5" thickBot="1">
      <c r="A23" s="54" t="s">
        <v>82</v>
      </c>
      <c r="B23" s="8"/>
      <c r="C23" s="8"/>
      <c r="D23" s="8"/>
      <c r="E23" s="8"/>
      <c r="F23" s="8"/>
    </row>
    <row r="24" spans="1:6" ht="32.25" thickBot="1">
      <c r="A24" s="84" t="s">
        <v>25</v>
      </c>
      <c r="B24" s="101" t="s">
        <v>53</v>
      </c>
      <c r="C24" s="101" t="s">
        <v>105</v>
      </c>
      <c r="D24" s="101" t="s">
        <v>101</v>
      </c>
      <c r="E24" s="101" t="s">
        <v>80</v>
      </c>
      <c r="F24" s="102" t="s">
        <v>81</v>
      </c>
    </row>
    <row r="25" spans="1:6">
      <c r="A25" s="83"/>
      <c r="B25" s="83"/>
      <c r="C25" s="83"/>
      <c r="D25" s="83"/>
      <c r="E25" s="83"/>
      <c r="F25" s="83"/>
    </row>
    <row r="27" spans="1:6" ht="16.5" thickBot="1">
      <c r="A27" s="128" t="s">
        <v>24</v>
      </c>
    </row>
    <row r="28" spans="1:6" ht="32.25" thickBot="1">
      <c r="A28" s="84" t="s">
        <v>25</v>
      </c>
      <c r="B28" s="101" t="s">
        <v>53</v>
      </c>
      <c r="C28" s="101" t="s">
        <v>105</v>
      </c>
      <c r="D28" s="101" t="s">
        <v>101</v>
      </c>
      <c r="E28" s="101" t="s">
        <v>80</v>
      </c>
      <c r="F28" s="102" t="s">
        <v>81</v>
      </c>
    </row>
    <row r="29" spans="1:6">
      <c r="A29" s="456" t="s">
        <v>234</v>
      </c>
      <c r="B29" s="27" t="s">
        <v>224</v>
      </c>
      <c r="C29" s="27" t="s">
        <v>259</v>
      </c>
      <c r="D29" s="27" t="s">
        <v>228</v>
      </c>
      <c r="E29" s="27" t="s">
        <v>255</v>
      </c>
      <c r="F29" s="27" t="s">
        <v>262</v>
      </c>
    </row>
    <row r="30" spans="1:6">
      <c r="A30" s="457"/>
      <c r="B30" s="16" t="s">
        <v>224</v>
      </c>
      <c r="C30" s="16" t="s">
        <v>259</v>
      </c>
      <c r="D30" s="16" t="s">
        <v>229</v>
      </c>
      <c r="E30" s="16" t="s">
        <v>255</v>
      </c>
      <c r="F30" s="16" t="s">
        <v>262</v>
      </c>
    </row>
    <row r="31" spans="1:6">
      <c r="A31" s="458"/>
      <c r="B31" s="16" t="s">
        <v>260</v>
      </c>
      <c r="C31" s="16" t="s">
        <v>248</v>
      </c>
      <c r="D31" s="16" t="s">
        <v>228</v>
      </c>
      <c r="E31" s="16" t="s">
        <v>255</v>
      </c>
      <c r="F31" s="16" t="s">
        <v>262</v>
      </c>
    </row>
    <row r="32" spans="1:6">
      <c r="A32" s="459" t="s">
        <v>235</v>
      </c>
      <c r="B32" s="16" t="s">
        <v>230</v>
      </c>
      <c r="C32" s="16" t="s">
        <v>249</v>
      </c>
      <c r="D32" s="16" t="s">
        <v>228</v>
      </c>
      <c r="E32" s="16" t="s">
        <v>255</v>
      </c>
      <c r="F32" s="16" t="s">
        <v>262</v>
      </c>
    </row>
    <row r="33" spans="1:6">
      <c r="A33" s="457"/>
      <c r="B33" s="16" t="s">
        <v>230</v>
      </c>
      <c r="C33" s="16" t="s">
        <v>249</v>
      </c>
      <c r="D33" s="16" t="s">
        <v>229</v>
      </c>
      <c r="E33" s="16" t="s">
        <v>255</v>
      </c>
      <c r="F33" s="16" t="s">
        <v>262</v>
      </c>
    </row>
    <row r="34" spans="1:6">
      <c r="A34" s="457"/>
      <c r="B34" s="16" t="s">
        <v>230</v>
      </c>
      <c r="C34" s="16" t="s">
        <v>250</v>
      </c>
      <c r="D34" s="16" t="s">
        <v>228</v>
      </c>
      <c r="E34" s="16" t="s">
        <v>255</v>
      </c>
      <c r="F34" s="16" t="s">
        <v>262</v>
      </c>
    </row>
    <row r="35" spans="1:6">
      <c r="A35" s="457"/>
      <c r="B35" s="16" t="s">
        <v>230</v>
      </c>
      <c r="C35" s="16" t="s">
        <v>250</v>
      </c>
      <c r="D35" s="16" t="s">
        <v>229</v>
      </c>
      <c r="E35" s="16" t="s">
        <v>255</v>
      </c>
      <c r="F35" s="16" t="s">
        <v>262</v>
      </c>
    </row>
    <row r="36" spans="1:6">
      <c r="A36" s="458"/>
      <c r="B36" s="16" t="s">
        <v>230</v>
      </c>
      <c r="C36" s="16" t="s">
        <v>261</v>
      </c>
      <c r="D36" s="16" t="s">
        <v>229</v>
      </c>
      <c r="E36" s="16" t="s">
        <v>255</v>
      </c>
      <c r="F36" s="16" t="s">
        <v>262</v>
      </c>
    </row>
    <row r="37" spans="1:6">
      <c r="A37" s="459" t="s">
        <v>238</v>
      </c>
      <c r="B37" s="16" t="s">
        <v>231</v>
      </c>
      <c r="C37" s="16" t="s">
        <v>257</v>
      </c>
      <c r="D37" s="16" t="s">
        <v>228</v>
      </c>
      <c r="E37" s="16" t="s">
        <v>255</v>
      </c>
      <c r="F37" s="16" t="s">
        <v>262</v>
      </c>
    </row>
    <row r="38" spans="1:6" ht="16.5" thickBot="1">
      <c r="A38" s="460"/>
      <c r="B38" s="318" t="s">
        <v>231</v>
      </c>
      <c r="C38" s="318" t="s">
        <v>257</v>
      </c>
      <c r="D38" s="318" t="s">
        <v>229</v>
      </c>
      <c r="E38" s="318" t="s">
        <v>255</v>
      </c>
      <c r="F38" s="318" t="s">
        <v>262</v>
      </c>
    </row>
  </sheetData>
  <mergeCells count="9">
    <mergeCell ref="A19:A20"/>
    <mergeCell ref="A29:A31"/>
    <mergeCell ref="A32:A36"/>
    <mergeCell ref="A37:A38"/>
    <mergeCell ref="A1:F1"/>
    <mergeCell ref="A4:A6"/>
    <mergeCell ref="A7:A8"/>
    <mergeCell ref="A9:A12"/>
    <mergeCell ref="A16:A18"/>
  </mergeCells>
  <phoneticPr fontId="2" type="noConversion"/>
  <pageMargins left="0.75" right="0.75" top="1" bottom="1" header="0.4921259845" footer="0.4921259845"/>
  <pageSetup paperSize="9" orientation="landscape" r:id="rId1"/>
  <headerFooter alignWithMargins="0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Normal="130" zoomScaleSheetLayoutView="100" workbookViewId="0">
      <selection sqref="A1:H1"/>
    </sheetView>
  </sheetViews>
  <sheetFormatPr defaultRowHeight="15.75"/>
  <cols>
    <col min="1" max="1" width="19.375" customWidth="1"/>
    <col min="2" max="2" width="15.125" customWidth="1"/>
    <col min="3" max="3" width="19.875" customWidth="1"/>
    <col min="4" max="5" width="9.125" customWidth="1"/>
    <col min="6" max="6" width="9.5" customWidth="1"/>
    <col min="7" max="7" width="12" customWidth="1"/>
    <col min="8" max="8" width="12.875" customWidth="1"/>
    <col min="9" max="9" width="10.875" customWidth="1"/>
  </cols>
  <sheetData>
    <row r="1" spans="1:9" ht="45" customHeight="1">
      <c r="A1" s="391" t="s">
        <v>265</v>
      </c>
      <c r="B1" s="391"/>
      <c r="C1" s="391"/>
      <c r="D1" s="391"/>
      <c r="E1" s="391"/>
      <c r="F1" s="391"/>
      <c r="G1" s="391"/>
      <c r="H1" s="391"/>
      <c r="I1" s="42"/>
    </row>
    <row r="2" spans="1:9" ht="29.25" customHeight="1" thickBot="1">
      <c r="A2" s="64" t="s">
        <v>83</v>
      </c>
      <c r="B2" s="26"/>
      <c r="C2" s="26"/>
      <c r="D2" s="26"/>
      <c r="E2" s="41"/>
      <c r="F2" s="26"/>
      <c r="G2" s="26"/>
      <c r="H2" s="26"/>
      <c r="I2" s="26"/>
    </row>
    <row r="3" spans="1:9" ht="32.25" thickBot="1">
      <c r="A3" s="84" t="s">
        <v>25</v>
      </c>
      <c r="B3" s="101" t="s">
        <v>21</v>
      </c>
      <c r="C3" s="101" t="s">
        <v>53</v>
      </c>
      <c r="D3" s="101" t="s">
        <v>105</v>
      </c>
      <c r="E3" s="101" t="s">
        <v>101</v>
      </c>
      <c r="F3" s="101" t="s">
        <v>80</v>
      </c>
      <c r="G3" s="101" t="s">
        <v>81</v>
      </c>
      <c r="H3" s="102" t="s">
        <v>84</v>
      </c>
      <c r="I3" s="39"/>
    </row>
    <row r="4" spans="1:9">
      <c r="A4" s="63"/>
      <c r="B4" s="63"/>
      <c r="C4" s="63"/>
      <c r="D4" s="63"/>
      <c r="E4" s="63"/>
      <c r="F4" s="63"/>
      <c r="G4" s="63"/>
      <c r="H4" s="63"/>
      <c r="I4" s="39"/>
    </row>
    <row r="5" spans="1:9">
      <c r="A5" s="63"/>
      <c r="B5" s="63"/>
      <c r="C5" s="63"/>
      <c r="D5" s="63"/>
      <c r="E5" s="63"/>
      <c r="F5" s="63"/>
      <c r="G5" s="63"/>
      <c r="H5" s="63"/>
      <c r="I5" s="39"/>
    </row>
    <row r="6" spans="1:9">
      <c r="A6" s="63"/>
      <c r="B6" s="63"/>
      <c r="C6" s="63"/>
      <c r="D6" s="63"/>
      <c r="E6" s="63"/>
      <c r="F6" s="63"/>
      <c r="G6" s="63"/>
      <c r="H6" s="63"/>
      <c r="I6" s="39"/>
    </row>
    <row r="7" spans="1:9">
      <c r="A7" s="63"/>
      <c r="B7" s="63"/>
      <c r="C7" s="63"/>
      <c r="D7" s="63"/>
      <c r="E7" s="63"/>
      <c r="F7" s="63"/>
      <c r="G7" s="63"/>
      <c r="H7" s="63"/>
      <c r="I7" s="39"/>
    </row>
    <row r="8" spans="1:9">
      <c r="A8" s="45"/>
      <c r="B8" s="45"/>
      <c r="C8" s="45"/>
      <c r="D8" s="45"/>
      <c r="E8" s="45"/>
      <c r="F8" s="45"/>
      <c r="G8" s="45"/>
      <c r="H8" s="45"/>
      <c r="I8" s="39"/>
    </row>
    <row r="9" spans="1:9">
      <c r="A9" s="3"/>
      <c r="B9" s="3"/>
      <c r="C9" s="3"/>
      <c r="D9" s="16"/>
      <c r="E9" s="16"/>
      <c r="F9" s="16"/>
      <c r="G9" s="3"/>
      <c r="H9" s="3"/>
      <c r="I9" s="8"/>
    </row>
    <row r="10" spans="1:9">
      <c r="I10" s="8"/>
    </row>
    <row r="11" spans="1:9">
      <c r="I11" s="8"/>
    </row>
    <row r="12" spans="1:9" ht="24.75" customHeight="1" thickBot="1">
      <c r="A12" s="128" t="s">
        <v>121</v>
      </c>
      <c r="I12" s="8"/>
    </row>
    <row r="13" spans="1:9" ht="63.75" thickBot="1">
      <c r="A13" s="84" t="s">
        <v>25</v>
      </c>
      <c r="B13" s="101" t="s">
        <v>21</v>
      </c>
      <c r="C13" s="101" t="s">
        <v>53</v>
      </c>
      <c r="D13" s="101" t="s">
        <v>105</v>
      </c>
      <c r="E13" s="101" t="s">
        <v>101</v>
      </c>
      <c r="F13" s="101" t="s">
        <v>80</v>
      </c>
      <c r="G13" s="101" t="s">
        <v>81</v>
      </c>
      <c r="H13" s="102" t="s">
        <v>120</v>
      </c>
      <c r="I13" s="33"/>
    </row>
    <row r="14" spans="1:9">
      <c r="A14" s="63"/>
      <c r="B14" s="63"/>
      <c r="C14" s="63"/>
      <c r="D14" s="63"/>
      <c r="E14" s="63"/>
      <c r="F14" s="63"/>
      <c r="G14" s="63"/>
      <c r="H14" s="63"/>
      <c r="I14" s="33"/>
    </row>
    <row r="15" spans="1:9">
      <c r="A15" s="45"/>
      <c r="B15" s="45"/>
      <c r="C15" s="45"/>
      <c r="D15" s="45"/>
      <c r="E15" s="45"/>
      <c r="F15" s="45"/>
      <c r="G15" s="45"/>
      <c r="H15" s="45"/>
      <c r="I15" s="33"/>
    </row>
    <row r="16" spans="1:9">
      <c r="A16" s="45"/>
      <c r="B16" s="45"/>
      <c r="C16" s="45"/>
      <c r="D16" s="45"/>
      <c r="E16" s="45"/>
      <c r="F16" s="45"/>
      <c r="G16" s="45"/>
      <c r="H16" s="45"/>
      <c r="I16" s="33"/>
    </row>
    <row r="17" spans="1:9">
      <c r="A17" s="45"/>
      <c r="B17" s="45"/>
      <c r="C17" s="45"/>
      <c r="D17" s="45"/>
      <c r="E17" s="45"/>
      <c r="F17" s="45"/>
      <c r="G17" s="45"/>
      <c r="H17" s="45"/>
      <c r="I17" s="33"/>
    </row>
    <row r="18" spans="1:9">
      <c r="A18" s="45"/>
      <c r="B18" s="45"/>
      <c r="C18" s="45"/>
      <c r="D18" s="45"/>
      <c r="E18" s="45"/>
      <c r="F18" s="45"/>
      <c r="G18" s="45"/>
      <c r="H18" s="45"/>
      <c r="I18" s="33"/>
    </row>
    <row r="19" spans="1:9">
      <c r="A19" s="3"/>
      <c r="B19" s="3"/>
      <c r="C19" s="3"/>
      <c r="D19" s="16"/>
      <c r="E19" s="16"/>
      <c r="F19" s="16"/>
      <c r="G19" s="3"/>
      <c r="H19" s="3"/>
      <c r="I19" s="8"/>
    </row>
    <row r="20" spans="1:9">
      <c r="H20" s="18"/>
      <c r="I20" s="8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6"/>
  <sheetViews>
    <sheetView view="pageBreakPreview" zoomScaleNormal="100" zoomScaleSheetLayoutView="100" workbookViewId="0">
      <selection activeCell="A12" sqref="A12"/>
    </sheetView>
  </sheetViews>
  <sheetFormatPr defaultRowHeight="15.75"/>
  <cols>
    <col min="1" max="1" width="31.5" customWidth="1"/>
    <col min="2" max="2" width="48.125" customWidth="1"/>
  </cols>
  <sheetData>
    <row r="1" spans="1:2" ht="50.25" customHeight="1" thickBot="1">
      <c r="A1" s="419" t="s">
        <v>266</v>
      </c>
      <c r="B1" s="419"/>
    </row>
    <row r="2" spans="1:2" s="1" customFormat="1" ht="16.5" thickBot="1">
      <c r="A2" s="135" t="s">
        <v>25</v>
      </c>
      <c r="B2" s="136" t="s">
        <v>85</v>
      </c>
    </row>
    <row r="3" spans="1:2">
      <c r="A3" s="320" t="s">
        <v>234</v>
      </c>
      <c r="B3" s="27" t="s">
        <v>263</v>
      </c>
    </row>
    <row r="4" spans="1:2">
      <c r="A4" s="317" t="s">
        <v>235</v>
      </c>
      <c r="B4" s="317" t="s">
        <v>230</v>
      </c>
    </row>
    <row r="5" spans="1:2">
      <c r="A5" s="317" t="s">
        <v>238</v>
      </c>
      <c r="B5" s="16" t="s">
        <v>263</v>
      </c>
    </row>
    <row r="6" spans="1:2">
      <c r="A6" s="3"/>
      <c r="B6" s="3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14"/>
  <sheetViews>
    <sheetView view="pageBreakPreview" zoomScaleNormal="100" zoomScaleSheetLayoutView="100" workbookViewId="0">
      <selection sqref="A1:C1"/>
    </sheetView>
  </sheetViews>
  <sheetFormatPr defaultRowHeight="15.75"/>
  <cols>
    <col min="1" max="1" width="25.375" customWidth="1"/>
    <col min="2" max="2" width="26.375" customWidth="1"/>
    <col min="3" max="3" width="34.75" customWidth="1"/>
    <col min="4" max="4" width="30.75" customWidth="1"/>
  </cols>
  <sheetData>
    <row r="1" spans="1:3" ht="78.75" customHeight="1">
      <c r="A1" s="419" t="s">
        <v>267</v>
      </c>
      <c r="B1" s="419"/>
      <c r="C1" s="419"/>
    </row>
    <row r="2" spans="1:3" ht="24" customHeight="1" thickBot="1">
      <c r="A2" s="137" t="s">
        <v>83</v>
      </c>
      <c r="B2" s="44"/>
      <c r="C2" s="44"/>
    </row>
    <row r="3" spans="1:3" ht="16.5" thickBot="1">
      <c r="A3" s="138" t="s">
        <v>25</v>
      </c>
      <c r="B3" s="99" t="s">
        <v>85</v>
      </c>
      <c r="C3" s="100" t="s">
        <v>84</v>
      </c>
    </row>
    <row r="4" spans="1:3">
      <c r="A4" s="27" t="s">
        <v>234</v>
      </c>
      <c r="B4" s="83">
        <v>0</v>
      </c>
      <c r="C4" s="83">
        <v>0</v>
      </c>
    </row>
    <row r="5" spans="1:3">
      <c r="A5" s="27" t="s">
        <v>235</v>
      </c>
      <c r="B5" s="83">
        <v>0</v>
      </c>
      <c r="C5" s="83">
        <v>0</v>
      </c>
    </row>
    <row r="6" spans="1:3">
      <c r="A6" s="27" t="s">
        <v>238</v>
      </c>
      <c r="B6" s="83">
        <v>0</v>
      </c>
      <c r="C6" s="83">
        <v>0</v>
      </c>
    </row>
    <row r="7" spans="1:3">
      <c r="A7" s="3"/>
      <c r="B7" s="3"/>
      <c r="C7" s="3"/>
    </row>
    <row r="8" spans="1:3">
      <c r="C8" s="18"/>
    </row>
    <row r="9" spans="1:3" ht="16.5" thickBot="1">
      <c r="A9" s="128" t="s">
        <v>121</v>
      </c>
    </row>
    <row r="10" spans="1:3" ht="16.5" thickBot="1">
      <c r="A10" s="138" t="s">
        <v>25</v>
      </c>
      <c r="B10" s="99" t="s">
        <v>85</v>
      </c>
      <c r="C10" s="100" t="s">
        <v>106</v>
      </c>
    </row>
    <row r="11" spans="1:3">
      <c r="A11" s="27" t="s">
        <v>234</v>
      </c>
      <c r="B11" s="83">
        <v>0</v>
      </c>
      <c r="C11" s="83">
        <v>0</v>
      </c>
    </row>
    <row r="12" spans="1:3">
      <c r="A12" s="16" t="s">
        <v>235</v>
      </c>
      <c r="B12" s="3">
        <v>0</v>
      </c>
      <c r="C12" s="3">
        <v>0</v>
      </c>
    </row>
    <row r="13" spans="1:3">
      <c r="A13" s="16" t="s">
        <v>238</v>
      </c>
      <c r="B13" s="3">
        <v>0</v>
      </c>
      <c r="C13" s="3">
        <v>0</v>
      </c>
    </row>
    <row r="14" spans="1:3">
      <c r="A14" s="3"/>
      <c r="B14" s="3"/>
      <c r="C14" s="3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5"/>
  <sheetViews>
    <sheetView view="pageBreakPreview" zoomScaleNormal="100" zoomScaleSheetLayoutView="100" workbookViewId="0">
      <selection activeCell="A3" sqref="A3:L13"/>
    </sheetView>
  </sheetViews>
  <sheetFormatPr defaultRowHeight="15.75"/>
  <cols>
    <col min="1" max="1" width="3.75" customWidth="1"/>
    <col min="2" max="2" width="6.625" customWidth="1"/>
    <col min="3" max="3" width="12.75" customWidth="1"/>
    <col min="4" max="4" width="6" customWidth="1"/>
    <col min="5" max="5" width="5.25" customWidth="1"/>
    <col min="6" max="6" width="12.125" customWidth="1"/>
    <col min="7" max="7" width="14.75" customWidth="1"/>
    <col min="8" max="8" width="11.625" customWidth="1"/>
    <col min="9" max="9" width="10.125" customWidth="1"/>
    <col min="10" max="10" width="11.25" customWidth="1"/>
    <col min="11" max="11" width="14.75" customWidth="1"/>
    <col min="12" max="12" width="10.5" customWidth="1"/>
  </cols>
  <sheetData>
    <row r="1" spans="1:12" ht="21" thickBot="1">
      <c r="A1" s="464" t="s">
        <v>268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</row>
    <row r="2" spans="1:12" ht="138" customHeight="1" thickBot="1">
      <c r="A2" s="169" t="s">
        <v>107</v>
      </c>
      <c r="B2" s="170" t="s">
        <v>25</v>
      </c>
      <c r="C2" s="170" t="s">
        <v>153</v>
      </c>
      <c r="D2" s="170" t="s">
        <v>156</v>
      </c>
      <c r="E2" s="170" t="s">
        <v>155</v>
      </c>
      <c r="F2" s="170" t="s">
        <v>108</v>
      </c>
      <c r="G2" s="170" t="s">
        <v>109</v>
      </c>
      <c r="H2" s="170" t="s">
        <v>95</v>
      </c>
      <c r="I2" s="170" t="s">
        <v>110</v>
      </c>
      <c r="J2" s="170" t="s">
        <v>111</v>
      </c>
      <c r="K2" s="170" t="s">
        <v>112</v>
      </c>
      <c r="L2" s="171" t="s">
        <v>113</v>
      </c>
    </row>
    <row r="3" spans="1:12" ht="94.5">
      <c r="A3" s="83">
        <v>1</v>
      </c>
      <c r="B3" s="27" t="s">
        <v>234</v>
      </c>
      <c r="C3" s="336" t="s">
        <v>300</v>
      </c>
      <c r="D3" s="336" t="s">
        <v>301</v>
      </c>
      <c r="E3" s="336" t="s">
        <v>302</v>
      </c>
      <c r="F3" s="336" t="s">
        <v>303</v>
      </c>
      <c r="G3" s="336" t="s">
        <v>304</v>
      </c>
      <c r="H3" s="336" t="s">
        <v>305</v>
      </c>
      <c r="I3" s="336" t="s">
        <v>306</v>
      </c>
      <c r="J3" s="106">
        <v>14500</v>
      </c>
      <c r="K3" s="106"/>
      <c r="L3" s="83"/>
    </row>
    <row r="4" spans="1:12" ht="126">
      <c r="A4" s="3">
        <v>2</v>
      </c>
      <c r="B4" s="27" t="s">
        <v>234</v>
      </c>
      <c r="C4" s="336" t="s">
        <v>300</v>
      </c>
      <c r="D4" s="336" t="s">
        <v>301</v>
      </c>
      <c r="E4" s="336" t="s">
        <v>302</v>
      </c>
      <c r="F4" s="337" t="s">
        <v>307</v>
      </c>
      <c r="G4" s="336" t="s">
        <v>304</v>
      </c>
      <c r="H4" s="337" t="s">
        <v>308</v>
      </c>
      <c r="I4" s="336" t="s">
        <v>306</v>
      </c>
      <c r="J4" s="201">
        <v>11000</v>
      </c>
      <c r="K4" s="201"/>
      <c r="L4" s="3"/>
    </row>
    <row r="5" spans="1:12" ht="47.25">
      <c r="A5" s="3">
        <v>3</v>
      </c>
      <c r="B5" s="27" t="s">
        <v>234</v>
      </c>
      <c r="C5" s="336" t="s">
        <v>309</v>
      </c>
      <c r="D5" s="336" t="s">
        <v>301</v>
      </c>
      <c r="E5" s="336" t="s">
        <v>302</v>
      </c>
      <c r="F5" s="337" t="s">
        <v>310</v>
      </c>
      <c r="G5" s="337" t="s">
        <v>311</v>
      </c>
      <c r="H5" s="337" t="s">
        <v>312</v>
      </c>
      <c r="I5" s="337" t="s">
        <v>313</v>
      </c>
      <c r="J5" s="201">
        <v>2200</v>
      </c>
      <c r="K5" s="201"/>
      <c r="L5" s="3"/>
    </row>
    <row r="6" spans="1:12" ht="47.25">
      <c r="A6" s="3">
        <v>4</v>
      </c>
      <c r="B6" s="27" t="s">
        <v>234</v>
      </c>
      <c r="C6" s="27" t="s">
        <v>309</v>
      </c>
      <c r="D6" s="27" t="s">
        <v>301</v>
      </c>
      <c r="E6" s="27" t="s">
        <v>302</v>
      </c>
      <c r="F6" s="16" t="s">
        <v>314</v>
      </c>
      <c r="G6" s="337" t="s">
        <v>311</v>
      </c>
      <c r="H6" s="337" t="s">
        <v>315</v>
      </c>
      <c r="I6" s="337" t="s">
        <v>316</v>
      </c>
      <c r="J6" s="3">
        <v>1700</v>
      </c>
      <c r="K6" s="3"/>
      <c r="L6" s="3"/>
    </row>
    <row r="7" spans="1:12" ht="47.25">
      <c r="A7" s="3">
        <v>5</v>
      </c>
      <c r="B7" s="27" t="s">
        <v>234</v>
      </c>
      <c r="C7" s="16" t="s">
        <v>317</v>
      </c>
      <c r="D7" s="27" t="s">
        <v>301</v>
      </c>
      <c r="E7" s="16" t="s">
        <v>302</v>
      </c>
      <c r="F7" s="16" t="s">
        <v>318</v>
      </c>
      <c r="G7" s="16" t="s">
        <v>319</v>
      </c>
      <c r="H7" s="337" t="s">
        <v>320</v>
      </c>
      <c r="I7" s="337" t="s">
        <v>321</v>
      </c>
      <c r="J7" s="3">
        <v>1740</v>
      </c>
      <c r="K7" s="16"/>
      <c r="L7" s="16"/>
    </row>
    <row r="8" spans="1:12" ht="47.25">
      <c r="A8" s="3">
        <v>6</v>
      </c>
      <c r="B8" s="27" t="s">
        <v>234</v>
      </c>
      <c r="C8" s="16" t="s">
        <v>317</v>
      </c>
      <c r="D8" s="27" t="s">
        <v>301</v>
      </c>
      <c r="E8" s="16" t="s">
        <v>302</v>
      </c>
      <c r="F8" s="16" t="s">
        <v>322</v>
      </c>
      <c r="G8" s="16" t="s">
        <v>323</v>
      </c>
      <c r="H8" s="337" t="s">
        <v>320</v>
      </c>
      <c r="I8" s="337" t="s">
        <v>321</v>
      </c>
      <c r="J8" s="3">
        <v>2440</v>
      </c>
      <c r="K8" s="3"/>
      <c r="L8" s="3"/>
    </row>
    <row r="9" spans="1:12" ht="47.25">
      <c r="A9" s="3">
        <v>7</v>
      </c>
      <c r="B9" s="3" t="s">
        <v>234</v>
      </c>
      <c r="C9" s="201" t="s">
        <v>324</v>
      </c>
      <c r="D9" s="3" t="s">
        <v>325</v>
      </c>
      <c r="E9" s="3" t="s">
        <v>302</v>
      </c>
      <c r="F9" s="3"/>
      <c r="G9" s="3" t="s">
        <v>326</v>
      </c>
      <c r="H9" s="201" t="s">
        <v>327</v>
      </c>
      <c r="I9" s="201" t="s">
        <v>328</v>
      </c>
      <c r="J9" s="3">
        <v>4500</v>
      </c>
      <c r="K9" s="3"/>
      <c r="L9" s="3"/>
    </row>
    <row r="10" spans="1:12" ht="47.25">
      <c r="A10" s="3">
        <v>8</v>
      </c>
      <c r="B10" s="3" t="s">
        <v>234</v>
      </c>
      <c r="C10" s="201" t="s">
        <v>329</v>
      </c>
      <c r="D10" s="3" t="s">
        <v>325</v>
      </c>
      <c r="E10" s="3" t="s">
        <v>302</v>
      </c>
      <c r="F10" s="16" t="s">
        <v>330</v>
      </c>
      <c r="G10" s="3" t="s">
        <v>331</v>
      </c>
      <c r="H10" s="337" t="s">
        <v>332</v>
      </c>
      <c r="I10" s="337" t="s">
        <v>306</v>
      </c>
      <c r="J10" s="3">
        <v>754</v>
      </c>
      <c r="K10" s="3"/>
      <c r="L10" s="3"/>
    </row>
    <row r="11" spans="1:12">
      <c r="A11" s="16" t="s">
        <v>309</v>
      </c>
      <c r="B11" s="16" t="s">
        <v>333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18" t="s">
        <v>334</v>
      </c>
      <c r="B12" s="338" t="s">
        <v>335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t="s">
        <v>336</v>
      </c>
      <c r="B13" s="338" t="s">
        <v>337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view="pageBreakPreview" zoomScaleNormal="100" zoomScaleSheetLayoutView="100" workbookViewId="0">
      <selection sqref="A1:L1"/>
    </sheetView>
  </sheetViews>
  <sheetFormatPr defaultRowHeight="15.75"/>
  <cols>
    <col min="1" max="1" width="2.25" customWidth="1"/>
    <col min="2" max="2" width="6.125" bestFit="1" customWidth="1"/>
    <col min="3" max="3" width="9.875" bestFit="1" customWidth="1"/>
    <col min="4" max="4" width="5.25" customWidth="1"/>
    <col min="5" max="5" width="4.25" customWidth="1"/>
    <col min="6" max="6" width="9.5" bestFit="1" customWidth="1"/>
    <col min="7" max="7" width="13.25" bestFit="1" customWidth="1"/>
    <col min="8" max="8" width="23.875" customWidth="1"/>
    <col min="9" max="9" width="9" customWidth="1"/>
    <col min="10" max="10" width="17.375" customWidth="1"/>
    <col min="11" max="11" width="13.75" customWidth="1"/>
    <col min="12" max="12" width="9.375" bestFit="1" customWidth="1"/>
  </cols>
  <sheetData>
    <row r="1" spans="1:13" ht="20.25" customHeight="1" thickBot="1">
      <c r="A1" s="465" t="s">
        <v>269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309"/>
    </row>
    <row r="2" spans="1:13" s="168" customFormat="1" ht="115.5" thickBot="1">
      <c r="A2" s="164" t="s">
        <v>107</v>
      </c>
      <c r="B2" s="165" t="s">
        <v>25</v>
      </c>
      <c r="C2" s="165" t="s">
        <v>153</v>
      </c>
      <c r="D2" s="165" t="s">
        <v>156</v>
      </c>
      <c r="E2" s="165" t="s">
        <v>155</v>
      </c>
      <c r="F2" s="165" t="s">
        <v>108</v>
      </c>
      <c r="G2" s="165" t="s">
        <v>109</v>
      </c>
      <c r="H2" s="165" t="s">
        <v>95</v>
      </c>
      <c r="I2" s="165" t="s">
        <v>110</v>
      </c>
      <c r="J2" s="165" t="s">
        <v>111</v>
      </c>
      <c r="K2" s="165" t="s">
        <v>112</v>
      </c>
      <c r="L2" s="166" t="s">
        <v>113</v>
      </c>
      <c r="M2" s="167"/>
    </row>
    <row r="3" spans="1:1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60"/>
    </row>
    <row r="4" spans="1:1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160"/>
    </row>
    <row r="5" spans="1:1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160"/>
    </row>
    <row r="6" spans="1:1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160"/>
    </row>
    <row r="7" spans="1:1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160"/>
    </row>
    <row r="8" spans="1:1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160"/>
    </row>
    <row r="9" spans="1:1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160"/>
    </row>
    <row r="10" spans="1:1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160"/>
    </row>
    <row r="11" spans="1:1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160"/>
    </row>
    <row r="12" spans="1:1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160"/>
    </row>
    <row r="13" spans="1:1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160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11"/>
  <sheetViews>
    <sheetView tabSelected="1" view="pageBreakPreview" zoomScaleNormal="100" zoomScaleSheetLayoutView="100" workbookViewId="0">
      <selection sqref="A1:E1"/>
    </sheetView>
  </sheetViews>
  <sheetFormatPr defaultRowHeight="15.75"/>
  <cols>
    <col min="1" max="1" width="18.25" customWidth="1"/>
    <col min="2" max="2" width="23.5" customWidth="1"/>
    <col min="3" max="3" width="32.75" customWidth="1"/>
    <col min="4" max="4" width="22" customWidth="1"/>
    <col min="5" max="5" width="15.875" customWidth="1"/>
  </cols>
  <sheetData>
    <row r="1" spans="1:5" ht="21" thickBot="1">
      <c r="A1" s="371" t="s">
        <v>270</v>
      </c>
      <c r="B1" s="371"/>
      <c r="C1" s="371"/>
      <c r="D1" s="371"/>
      <c r="E1" s="371"/>
    </row>
    <row r="2" spans="1:5" s="1" customFormat="1" ht="16.5" thickBot="1">
      <c r="A2" s="135" t="s">
        <v>86</v>
      </c>
      <c r="B2" s="140" t="s">
        <v>87</v>
      </c>
      <c r="C2" s="140" t="s">
        <v>88</v>
      </c>
      <c r="D2" s="140" t="s">
        <v>89</v>
      </c>
      <c r="E2" s="136" t="s">
        <v>90</v>
      </c>
    </row>
    <row r="3" spans="1:5" s="1" customFormat="1">
      <c r="A3" s="139"/>
      <c r="B3" s="139"/>
      <c r="C3" s="139"/>
      <c r="D3" s="139"/>
      <c r="E3" s="139"/>
    </row>
    <row r="4" spans="1:5" s="1" customFormat="1">
      <c r="A4" s="139"/>
      <c r="B4" s="139"/>
      <c r="C4" s="139"/>
      <c r="D4" s="139"/>
      <c r="E4" s="139"/>
    </row>
    <row r="5" spans="1:5" s="1" customFormat="1">
      <c r="A5" s="139"/>
      <c r="B5" s="139"/>
      <c r="C5" s="139"/>
      <c r="D5" s="139"/>
      <c r="E5" s="139"/>
    </row>
    <row r="6" spans="1:5" s="1" customFormat="1">
      <c r="A6" s="50"/>
      <c r="B6" s="50"/>
      <c r="C6" s="50"/>
      <c r="D6" s="50"/>
      <c r="E6" s="50"/>
    </row>
    <row r="7" spans="1:5" s="1" customFormat="1">
      <c r="A7" s="50"/>
      <c r="B7" s="50"/>
      <c r="C7" s="50"/>
      <c r="D7" s="50"/>
      <c r="E7" s="50"/>
    </row>
    <row r="8" spans="1:5" s="1" customFormat="1">
      <c r="A8" s="50"/>
      <c r="B8" s="50"/>
      <c r="C8" s="50"/>
      <c r="D8" s="50"/>
      <c r="E8" s="50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D11" s="18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0" zoomScale="60" zoomScaleNormal="100" workbookViewId="0">
      <selection activeCell="A10" sqref="A10"/>
    </sheetView>
  </sheetViews>
  <sheetFormatPr defaultRowHeight="15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8C1E7D131245459CDBF9AC4B705096" ma:contentTypeVersion="0" ma:contentTypeDescription="Umožňuje vytvoriť nový dokument." ma:contentTypeScope="" ma:versionID="b041d55f5641a4b423cfb2c47dec86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ae51b23ceac873071d642d5069d11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0E4545-BAD6-469B-9218-C04FA07708F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EB91AD4-7E00-4272-9828-71C5A0FDE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27</vt:i4>
      </vt:variant>
      <vt:variant>
        <vt:lpstr>Pomenované rozsahy</vt:lpstr>
      </vt:variant>
      <vt:variant>
        <vt:i4>7</vt:i4>
      </vt:variant>
    </vt:vector>
  </HeadingPairs>
  <TitlesOfParts>
    <vt:vector size="34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umel.cinnost</vt:lpstr>
      <vt:lpstr>T15 štud.program - ŠP</vt:lpstr>
      <vt:lpstr>T16 pozastavene, odňaté ŠP</vt:lpstr>
      <vt:lpstr>17 HI konania</vt:lpstr>
      <vt:lpstr>18 HI pozastavene, odňatie </vt:lpstr>
      <vt:lpstr>T19 Výskumné projekty</vt:lpstr>
      <vt:lpstr>T20 Ostatné (nevýsk.) projekty</vt:lpstr>
      <vt:lpstr>T21 umelecká činnosť</vt:lpstr>
      <vt:lpstr>skratky</vt:lpstr>
      <vt:lpstr>'17 HI konania'!Oblasť_tlače</vt:lpstr>
      <vt:lpstr>'18 HI pozastavene, odňatie '!Oblasť_tlače</vt:lpstr>
      <vt:lpstr>'T12 záverečné práce'!Oblasť_tlače</vt:lpstr>
      <vt:lpstr>'T20 Ostatné (nevýsk.) projekty'!Oblasť_tlače</vt:lpstr>
      <vt:lpstr>'T3a - I.stupeň prijatia'!Oblasť_tlače</vt:lpstr>
      <vt:lpstr>'T3C - III stupeň prijatia'!Oblasť_tlače</vt:lpstr>
      <vt:lpstr>'T9 výberové konania'!Oblasť_tlače</vt:lpstr>
    </vt:vector>
  </TitlesOfParts>
  <Company>MŠSR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Jurkovič</dc:creator>
  <cp:lastModifiedBy>kovacikovas</cp:lastModifiedBy>
  <cp:lastPrinted>2017-01-20T13:01:36Z</cp:lastPrinted>
  <dcterms:created xsi:type="dcterms:W3CDTF">2010-01-11T10:19:31Z</dcterms:created>
  <dcterms:modified xsi:type="dcterms:W3CDTF">2017-02-21T09:54:26Z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0x010100DF8C1E7D131245459CDBF9AC4B705096</vt:lpwstr>
  </property>
</Properties>
</file>